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0bis\准备文稿\R18 TRP TRS\contribution\measurement campaign analysis\vivo measurement campaign\"/>
    </mc:Choice>
  </mc:AlternateContent>
  <xr:revisionPtr revIDLastSave="0" documentId="13_ncr:1_{5E76FB2D-E8FD-4748-B9B3-9A0AD8EC10FD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174" i="10" l="1"/>
  <c r="V174" i="10"/>
  <c r="L174" i="10"/>
  <c r="I174" i="10"/>
  <c r="Y171" i="10"/>
  <c r="V171" i="10"/>
  <c r="L171" i="10"/>
  <c r="I171" i="10"/>
  <c r="Y168" i="10"/>
  <c r="V168" i="10"/>
  <c r="L168" i="10"/>
  <c r="I168" i="10"/>
  <c r="Y165" i="10"/>
  <c r="V165" i="10"/>
  <c r="L165" i="10"/>
  <c r="I165" i="10"/>
  <c r="Y62" i="10"/>
  <c r="V62" i="10"/>
  <c r="L62" i="10"/>
  <c r="I62" i="10"/>
  <c r="Y59" i="10"/>
  <c r="V59" i="10"/>
  <c r="L59" i="10"/>
  <c r="I59" i="10"/>
  <c r="Y56" i="10"/>
  <c r="V56" i="10"/>
  <c r="L56" i="10"/>
  <c r="I56" i="10"/>
  <c r="Y53" i="10"/>
  <c r="V53" i="10"/>
  <c r="L53" i="10"/>
  <c r="I53" i="10"/>
  <c r="Y286" i="10" l="1"/>
  <c r="V286" i="10"/>
  <c r="L286" i="10"/>
  <c r="I286" i="10"/>
  <c r="Y283" i="10"/>
  <c r="V283" i="10"/>
  <c r="L283" i="10"/>
  <c r="I283" i="10"/>
  <c r="Y280" i="10"/>
  <c r="V280" i="10"/>
  <c r="L280" i="10"/>
  <c r="I280" i="10"/>
  <c r="Y277" i="10"/>
  <c r="V277" i="10"/>
  <c r="L277" i="10"/>
  <c r="I277" i="10"/>
  <c r="Y270" i="10"/>
  <c r="V270" i="10"/>
  <c r="L270" i="10"/>
  <c r="I270" i="10"/>
  <c r="Y267" i="10"/>
  <c r="V267" i="10"/>
  <c r="L267" i="10"/>
  <c r="I267" i="10"/>
  <c r="Y264" i="10"/>
  <c r="V264" i="10"/>
  <c r="L264" i="10"/>
  <c r="I264" i="10"/>
  <c r="Y261" i="10"/>
  <c r="V261" i="10"/>
  <c r="L261" i="10"/>
  <c r="I261" i="10"/>
  <c r="Y254" i="10" l="1"/>
  <c r="V254" i="10"/>
  <c r="L254" i="10"/>
  <c r="I254" i="10"/>
  <c r="Y251" i="10"/>
  <c r="V251" i="10"/>
  <c r="L251" i="10"/>
  <c r="I251" i="10"/>
  <c r="Y248" i="10"/>
  <c r="V248" i="10"/>
  <c r="L248" i="10"/>
  <c r="I248" i="10"/>
  <c r="Y245" i="10"/>
  <c r="V245" i="10"/>
  <c r="L245" i="10"/>
  <c r="I245" i="10"/>
  <c r="Y238" i="10"/>
  <c r="V238" i="10"/>
  <c r="L238" i="10"/>
  <c r="I238" i="10"/>
  <c r="Y235" i="10"/>
  <c r="V235" i="10"/>
  <c r="L235" i="10"/>
  <c r="I235" i="10"/>
  <c r="Y232" i="10"/>
  <c r="V232" i="10"/>
  <c r="L232" i="10"/>
  <c r="I232" i="10"/>
  <c r="Y229" i="10"/>
  <c r="V229" i="10"/>
  <c r="L229" i="10"/>
  <c r="I229" i="10"/>
  <c r="Y222" i="10"/>
  <c r="V222" i="10"/>
  <c r="L222" i="10"/>
  <c r="I222" i="10"/>
  <c r="Y219" i="10"/>
  <c r="V219" i="10"/>
  <c r="L219" i="10"/>
  <c r="I219" i="10"/>
  <c r="Y216" i="10"/>
  <c r="V216" i="10"/>
  <c r="L216" i="10"/>
  <c r="I216" i="10"/>
  <c r="Y213" i="10"/>
  <c r="V213" i="10"/>
  <c r="L213" i="10"/>
  <c r="I213" i="10"/>
  <c r="Y206" i="10"/>
  <c r="V206" i="10"/>
  <c r="L206" i="10"/>
  <c r="I206" i="10"/>
  <c r="Y203" i="10"/>
  <c r="V203" i="10"/>
  <c r="L203" i="10"/>
  <c r="I203" i="10"/>
  <c r="Y200" i="10"/>
  <c r="V200" i="10"/>
  <c r="L200" i="10"/>
  <c r="I200" i="10"/>
  <c r="Y197" i="10"/>
  <c r="V197" i="10"/>
  <c r="L197" i="10"/>
  <c r="I197" i="10"/>
  <c r="Y190" i="10"/>
  <c r="V190" i="10"/>
  <c r="L190" i="10"/>
  <c r="I190" i="10"/>
  <c r="Y187" i="10"/>
  <c r="V187" i="10"/>
  <c r="L187" i="10"/>
  <c r="I187" i="10"/>
  <c r="Y184" i="10"/>
  <c r="V184" i="10"/>
  <c r="L184" i="10"/>
  <c r="I184" i="10"/>
  <c r="Y181" i="10"/>
  <c r="V181" i="10"/>
  <c r="L181" i="10"/>
  <c r="I181" i="10"/>
  <c r="Y158" i="10"/>
  <c r="V158" i="10"/>
  <c r="L158" i="10"/>
  <c r="I158" i="10"/>
  <c r="Y155" i="10"/>
  <c r="V155" i="10"/>
  <c r="L155" i="10"/>
  <c r="I155" i="10"/>
  <c r="Y152" i="10"/>
  <c r="V152" i="10"/>
  <c r="L152" i="10"/>
  <c r="I152" i="10"/>
  <c r="Y149" i="10"/>
  <c r="V149" i="10"/>
  <c r="L149" i="10"/>
  <c r="I149" i="10"/>
  <c r="Y142" i="10"/>
  <c r="V142" i="10"/>
  <c r="L142" i="10"/>
  <c r="I142" i="10"/>
  <c r="Y139" i="10"/>
  <c r="V139" i="10"/>
  <c r="L139" i="10"/>
  <c r="I139" i="10"/>
  <c r="Y136" i="10"/>
  <c r="V136" i="10"/>
  <c r="L136" i="10"/>
  <c r="I136" i="10"/>
  <c r="Y133" i="10"/>
  <c r="V133" i="10"/>
  <c r="L133" i="10"/>
  <c r="I133" i="10"/>
  <c r="Y126" i="10"/>
  <c r="V126" i="10"/>
  <c r="L126" i="10"/>
  <c r="I126" i="10"/>
  <c r="Y123" i="10"/>
  <c r="V123" i="10"/>
  <c r="L123" i="10"/>
  <c r="I123" i="10"/>
  <c r="Y120" i="10"/>
  <c r="V120" i="10"/>
  <c r="L120" i="10"/>
  <c r="I120" i="10"/>
  <c r="Y117" i="10"/>
  <c r="V117" i="10"/>
  <c r="L117" i="10"/>
  <c r="I117" i="10"/>
  <c r="Y110" i="10"/>
  <c r="V110" i="10"/>
  <c r="L110" i="10"/>
  <c r="I110" i="10"/>
  <c r="Y107" i="10"/>
  <c r="V107" i="10"/>
  <c r="L107" i="10"/>
  <c r="I107" i="10"/>
  <c r="Y104" i="10"/>
  <c r="V104" i="10"/>
  <c r="L104" i="10"/>
  <c r="I104" i="10"/>
  <c r="Y101" i="10"/>
  <c r="V101" i="10"/>
  <c r="L101" i="10"/>
  <c r="I101" i="10"/>
  <c r="Y94" i="10"/>
  <c r="V94" i="10"/>
  <c r="L94" i="10"/>
  <c r="I94" i="10"/>
  <c r="Y91" i="10"/>
  <c r="V91" i="10"/>
  <c r="L91" i="10"/>
  <c r="I91" i="10"/>
  <c r="Y88" i="10"/>
  <c r="V88" i="10"/>
  <c r="L88" i="10"/>
  <c r="I88" i="10"/>
  <c r="Y85" i="10"/>
  <c r="V85" i="10"/>
  <c r="L85" i="10"/>
  <c r="I85" i="10"/>
  <c r="Y78" i="10" l="1"/>
  <c r="V78" i="10"/>
  <c r="L78" i="10"/>
  <c r="I78" i="10"/>
  <c r="Y75" i="10"/>
  <c r="V75" i="10"/>
  <c r="L75" i="10"/>
  <c r="I75" i="10"/>
  <c r="Y72" i="10"/>
  <c r="V72" i="10"/>
  <c r="L72" i="10"/>
  <c r="I72" i="10"/>
  <c r="Y69" i="10"/>
  <c r="V69" i="10"/>
  <c r="L69" i="10"/>
  <c r="I69" i="10"/>
  <c r="Y46" i="10"/>
  <c r="V46" i="10"/>
  <c r="L46" i="10"/>
  <c r="I46" i="10"/>
  <c r="Y43" i="10"/>
  <c r="V43" i="10"/>
  <c r="L43" i="10"/>
  <c r="I43" i="10"/>
  <c r="Y40" i="10"/>
  <c r="V40" i="10"/>
  <c r="L40" i="10"/>
  <c r="I40" i="10"/>
  <c r="Y37" i="10"/>
  <c r="V37" i="10"/>
  <c r="L37" i="10"/>
  <c r="I37" i="10"/>
  <c r="Y30" i="10"/>
  <c r="V30" i="10"/>
  <c r="L30" i="10"/>
  <c r="I30" i="10"/>
  <c r="Y27" i="10"/>
  <c r="V27" i="10"/>
  <c r="L27" i="10"/>
  <c r="I27" i="10"/>
  <c r="Y24" i="10"/>
  <c r="V24" i="10"/>
  <c r="L24" i="10"/>
  <c r="I24" i="10"/>
  <c r="Y21" i="10"/>
  <c r="V21" i="10"/>
  <c r="L21" i="10"/>
  <c r="I21" i="10"/>
  <c r="L11" i="10" l="1"/>
  <c r="L14" i="10"/>
  <c r="Y11" i="10"/>
  <c r="Y14" i="10"/>
  <c r="Y5" i="10"/>
  <c r="V14" i="10" l="1"/>
  <c r="I14" i="10"/>
  <c r="V11" i="10"/>
  <c r="I11" i="10"/>
  <c r="Y8" i="10"/>
  <c r="V8" i="10"/>
  <c r="L8" i="10"/>
  <c r="I8" i="10"/>
  <c r="L5" i="10"/>
  <c r="V5" i="10"/>
  <c r="I5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<sst xmlns="http://schemas.openxmlformats.org/spreadsheetml/2006/main" count="2516" uniqueCount="129">
  <si>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</si>
  <si>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</si>
  <si>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</si>
  <si>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</si>
  <si>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</si>
  <si>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</si>
  <si>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</si>
  <si>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</si>
  <si>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</si>
  <si>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</si>
  <si>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</si>
  <si>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</si>
  <si>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</si>
  <si>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</si>
  <si>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</si>
  <si>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vivo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</si>
  <si>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</si>
  <si>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</si>
  <si>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</si>
  <si>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</si>
  <si>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</si>
  <si>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</si>
  <si>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</si>
  <si>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</si>
  <si>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</si>
  <si>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</si>
  <si>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</si>
  <si>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</si>
  <si>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</si>
  <si>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</si>
  <si>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</si>
  <si>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</si>
  <si>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</si>
  <si>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</si>
  <si>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</si>
  <si>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</si>
  <si>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</si>
  <si>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</si>
  <si>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</si>
  <si>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</si>
  <si>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</si>
  <si>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This spreadsheet presents measurement results for FR1 TRP TRS Performance Test Campaign  to define Rel-18 TRP/TRS requirements.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</si>
  <si>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</si>
  <si>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</si>
  <si>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</si>
  <si>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</si>
  <si>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</si>
  <si>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</si>
  <si>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</si>
  <si>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</si>
  <si>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</si>
  <si>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</si>
  <si>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 xml:space="preserve">Note3: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</si>
  <si>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</si>
  <si>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</si>
  <si>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</si>
  <si>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</si>
  <si>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</si>
  <si>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</si>
  <si>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</si>
  <si>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</si>
  <si>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</si>
  <si>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</si>
  <si>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</si>
  <si>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</si>
  <si>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</si>
  <si>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</si>
  <si>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</si>
  <si>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</si>
  <si>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</si>
  <si>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</si>
  <si>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</si>
  <si>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</si>
  <si>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</si>
  <si>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</si>
  <si>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</si>
  <si>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</si>
  <si>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</si>
  <si>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</si>
  <si>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</si>
  <si>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</si>
  <si>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</si>
  <si>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</si>
  <si>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</si>
  <si>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</si>
  <si>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</si>
  <si>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</si>
  <si>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</si>
  <si>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</si>
  <si>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</si>
  <si>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</si>
  <si>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</si>
  <si>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n78 100MHz
(30kHz SCS)</t>
  </si>
  <si>
    <t>n41 100MHz (30kHz SCS)</t>
  </si>
  <si>
    <t>PC3</t>
  </si>
  <si>
    <t>PC2</t>
  </si>
  <si>
    <t>n1 15MHz (15kHz SCS)</t>
  </si>
  <si>
    <t>RB allocation</t>
  </si>
  <si>
    <t>Note: If UE support PC2, PC3 measurement in not needed.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</si>
  <si>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</si>
  <si>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TRP: 15 degree or 30 degree
TRS: 30 degree or 45 degree</t>
  </si>
  <si>
    <t>t</t>
  </si>
  <si>
    <t>&lt;To be added &gt;</t>
  </si>
  <si>
    <t>Note4: 3GPP TS 38.161 v17.3.0, https://www.3gpp.org/ftp/Specs/archive/38_series/38.161/38161-h30.zip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</si>
  <si>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or Clenshaw-Curtis</t>
    </r>
  </si>
  <si>
    <t>UE information ONLY to RAN4 Secretary (use template in TBD)</t>
  </si>
  <si>
    <t>N/A</t>
    <phoneticPr fontId="2" type="noConversion"/>
  </si>
  <si>
    <t>DUT-2</t>
    <phoneticPr fontId="2" type="noConversion"/>
  </si>
  <si>
    <t>DUT-1</t>
    <phoneticPr fontId="2" type="noConversion"/>
  </si>
  <si>
    <t>DUT-3</t>
    <phoneticPr fontId="2" type="noConversion"/>
  </si>
  <si>
    <t>DUT-5</t>
    <phoneticPr fontId="2" type="noConversion"/>
  </si>
  <si>
    <t>DUT-6</t>
    <phoneticPr fontId="2" type="noConversion"/>
  </si>
  <si>
    <t>DUT-7</t>
    <phoneticPr fontId="2" type="noConversion"/>
  </si>
  <si>
    <t>DUT-8</t>
    <phoneticPr fontId="2" type="noConversion"/>
  </si>
  <si>
    <t>DUT-9</t>
    <phoneticPr fontId="2" type="noConversion"/>
  </si>
  <si>
    <t>DUT-10</t>
    <phoneticPr fontId="2" type="noConversion"/>
  </si>
  <si>
    <t>DUT-12</t>
    <phoneticPr fontId="2" type="noConversion"/>
  </si>
  <si>
    <t>DUT-13</t>
    <phoneticPr fontId="2" type="noConversion"/>
  </si>
  <si>
    <t>DUT-14</t>
    <phoneticPr fontId="2" type="noConversion"/>
  </si>
  <si>
    <t>DUT-15</t>
    <phoneticPr fontId="2" type="noConversion"/>
  </si>
  <si>
    <t>DUT-16</t>
    <phoneticPr fontId="2" type="noConversion"/>
  </si>
  <si>
    <t>DUT-17</t>
    <phoneticPr fontId="2" type="noConversion"/>
  </si>
  <si>
    <t>DUT-18</t>
    <phoneticPr fontId="2" type="noConversion"/>
  </si>
  <si>
    <t>DUT4</t>
    <phoneticPr fontId="2" type="noConversion"/>
  </si>
  <si>
    <t>DUT11</t>
    <phoneticPr fontId="2" type="noConversion"/>
  </si>
  <si>
    <t>R4-2404645</t>
  </si>
  <si>
    <t>6.9.2</t>
  </si>
  <si>
    <t>3GPP RAN WG4 Meeting #110bis
Changsha, China, 15th – 19th April, 2024</t>
  </si>
  <si>
    <t>Measurement results for Rel-18 TRP TRS Performance Test Campaign-vivo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</si>
</sst>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  <font>
      <b/>
      <sz val="10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6" fillId="7" borderId="13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8" borderId="8" xfId="77" applyNumberFormat="1" applyFont="1" applyFill="1" applyBorder="1" applyAlignment="1">
      <alignment horizontal="center" vertical="center" wrapText="1"/>
    </xf>
    <xf numFmtId="164" fontId="9" fillId="9" borderId="8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3" xfId="0" applyBorder="1"/>
    <xf numFmtId="164" fontId="9" fillId="8" borderId="24" xfId="77" applyNumberFormat="1" applyFont="1" applyFill="1" applyBorder="1" applyAlignment="1">
      <alignment horizontal="center" vertical="center" wrapText="1"/>
    </xf>
    <xf numFmtId="0" fontId="0" fillId="0" borderId="25" xfId="0" applyBorder="1"/>
    <xf numFmtId="0" fontId="18" fillId="0" borderId="0" xfId="0" applyFont="1"/>
    <xf numFmtId="0" fontId="18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164" fontId="9" fillId="8" borderId="29" xfId="77" applyNumberFormat="1" applyFont="1" applyFill="1" applyBorder="1" applyAlignment="1">
      <alignment horizontal="center" vertical="center" wrapText="1"/>
    </xf>
    <xf numFmtId="164" fontId="9" fillId="8" borderId="19" xfId="77" applyNumberFormat="1" applyFont="1" applyFill="1" applyBorder="1" applyAlignment="1">
      <alignment horizontal="center" vertical="center" wrapText="1"/>
    </xf>
    <xf numFmtId="0" fontId="7" fillId="3" borderId="1" xfId="77" applyFont="1" applyFill="1" applyBorder="1" applyAlignment="1">
      <alignment horizontal="center" vertical="top" wrapText="1"/>
    </xf>
    <xf numFmtId="164" fontId="9" fillId="8" borderId="1" xfId="77" applyNumberFormat="1" applyFont="1" applyFill="1" applyBorder="1" applyAlignment="1">
      <alignment horizontal="center" vertical="center" wrapText="1"/>
    </xf>
    <xf numFmtId="164" fontId="9" fillId="9" borderId="1" xfId="77" applyNumberFormat="1" applyFont="1" applyFill="1" applyBorder="1" applyAlignment="1">
      <alignment horizontal="center" vertical="center" wrapText="1"/>
    </xf>
    <xf numFmtId="164" fontId="9" fillId="9" borderId="5" xfId="77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20" fillId="9" borderId="8" xfId="77" applyNumberFormat="1" applyFont="1" applyFill="1" applyBorder="1" applyAlignment="1">
      <alignment horizontal="center" vertical="center" wrapText="1"/>
    </xf>
    <xf numFmtId="0" fontId="8" fillId="0" borderId="0" xfId="77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9" fillId="8" borderId="0" xfId="77" applyNumberFormat="1" applyFont="1" applyFill="1" applyAlignment="1">
      <alignment horizontal="center" vertical="center" wrapText="1"/>
    </xf>
    <xf numFmtId="164" fontId="9" fillId="4" borderId="0" xfId="77" applyNumberFormat="1" applyFont="1" applyFill="1" applyAlignment="1">
      <alignment horizontal="center" vertical="center" wrapText="1"/>
    </xf>
    <xf numFmtId="164" fontId="9" fillId="9" borderId="0" xfId="77" applyNumberFormat="1" applyFont="1" applyFill="1" applyAlignment="1">
      <alignment horizontal="center" vertical="center" wrapText="1"/>
    </xf>
    <xf numFmtId="164" fontId="9" fillId="2" borderId="1" xfId="77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0" fontId="8" fillId="0" borderId="1" xfId="77" applyFont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164" fontId="9" fillId="4" borderId="22" xfId="77" applyNumberFormat="1" applyFont="1" applyFill="1" applyBorder="1" applyAlignment="1">
      <alignment horizontal="center" vertical="center" wrapText="1"/>
    </xf>
    <xf numFmtId="164" fontId="9" fillId="4" borderId="21" xfId="77" applyNumberFormat="1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5" xfId="77" applyFont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4" borderId="20" xfId="77" applyNumberFormat="1" applyFont="1" applyFill="1" applyBorder="1" applyAlignment="1">
      <alignment horizontal="center" vertical="center" wrapText="1"/>
    </xf>
    <xf numFmtId="0" fontId="8" fillId="0" borderId="2" xfId="77" applyFont="1" applyBorder="1" applyAlignment="1">
      <alignment horizontal="center" vertical="center" wrapText="1"/>
    </xf>
    <xf numFmtId="0" fontId="8" fillId="0" borderId="3" xfId="77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1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7" fillId="3" borderId="30" xfId="77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27" xfId="77" applyFont="1" applyFill="1" applyBorder="1" applyAlignment="1">
      <alignment horizontal="center" vertical="center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31" xfId="77" applyFont="1" applyFill="1" applyBorder="1" applyAlignment="1">
      <alignment horizontal="center" vertical="center" wrapText="1"/>
    </xf>
    <xf numFmtId="0" fontId="7" fillId="3" borderId="32" xfId="77" applyFont="1" applyFill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9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B9" sqref="B9"/>
    </sheetView>
  </sheetViews>
  <sheetFormatPr defaultColWidth="8.6640625" defaultRowHeight="14.4"/>
  <cols>
    <col min="1" max="1" width="44.33203125" customWidth="1"/>
    <col min="2" max="2" width="86.33203125" customWidth="1"/>
  </cols>
  <sheetData>
    <row r="1" spans="1:2" ht="28.8">
      <c r="A1" s="11" t="s">
        <v>127</v>
      </c>
    </row>
    <row r="3" spans="1:2">
      <c r="A3" s="4" t="s">
        <v>0</v>
      </c>
      <c r="B3" t="s">
        <v>125</v>
      </c>
    </row>
    <row r="4" spans="1:2">
      <c r="A4" s="4" t="s">
        <v>1</v>
      </c>
      <c r="B4" t="s">
        <v>126</v>
      </c>
    </row>
    <row r="5" spans="1:2">
      <c r="A5" s="4" t="s">
        <v>2</v>
      </c>
      <c r="B5" t="s">
        <v>15</v>
      </c>
    </row>
    <row r="6" spans="1:2">
      <c r="A6" s="4" t="s">
        <v>3</v>
      </c>
      <c r="B6" t="s">
        <v>128</v>
      </c>
    </row>
    <row r="7" spans="1:2">
      <c r="A7" s="4" t="s">
        <v>4</v>
      </c>
      <c r="B7" t="s">
        <v>6</v>
      </c>
    </row>
    <row r="8" spans="1:2">
      <c r="A8" s="4"/>
    </row>
    <row r="9" spans="1:2" ht="28.8">
      <c r="A9" s="4" t="s">
        <v>5</v>
      </c>
      <c r="B9" s="1" t="s">
        <v>41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6"/>
  <sheetViews>
    <sheetView topLeftCell="A11" workbookViewId="0">
      <selection activeCell="B18" sqref="B18"/>
    </sheetView>
  </sheetViews>
  <sheetFormatPr defaultColWidth="8.6640625" defaultRowHeight="14.4"/>
  <cols>
    <col min="1" max="1" width="43.6640625" customWidth="1"/>
    <col min="2" max="2" width="76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2" t="s">
        <v>37</v>
      </c>
      <c r="B1" s="3"/>
    </row>
    <row r="2" spans="1:2" ht="12.6" customHeight="1">
      <c r="A2" s="23" t="s">
        <v>55</v>
      </c>
      <c r="B2" s="24" t="s">
        <v>73</v>
      </c>
    </row>
    <row r="3" spans="1:2">
      <c r="A3" s="1" t="s">
        <v>16</v>
      </c>
      <c r="B3" s="7" t="s">
        <v>76</v>
      </c>
    </row>
    <row r="4" spans="1:2">
      <c r="A4" s="1" t="s">
        <v>17</v>
      </c>
      <c r="B4" s="7" t="s">
        <v>76</v>
      </c>
    </row>
    <row r="5" spans="1:2">
      <c r="A5" s="1" t="s">
        <v>97</v>
      </c>
      <c r="B5" s="7" t="s">
        <v>76</v>
      </c>
    </row>
    <row r="6" spans="1:2">
      <c r="A6" s="5" t="s">
        <v>18</v>
      </c>
      <c r="B6" s="8"/>
    </row>
    <row r="7" spans="1:2">
      <c r="A7" s="1" t="s">
        <v>31</v>
      </c>
      <c r="B7" s="1" t="s">
        <v>19</v>
      </c>
    </row>
    <row r="8" spans="1:2">
      <c r="A8" s="1" t="s">
        <v>35</v>
      </c>
      <c r="B8" s="6" t="s">
        <v>42</v>
      </c>
    </row>
    <row r="9" spans="1:2">
      <c r="A9" s="5" t="s">
        <v>36</v>
      </c>
      <c r="B9" s="8"/>
    </row>
    <row r="10" spans="1:2">
      <c r="A10" s="1" t="s">
        <v>20</v>
      </c>
      <c r="B10" s="6" t="s">
        <v>32</v>
      </c>
    </row>
    <row r="11" spans="1:2">
      <c r="A11" s="1" t="s">
        <v>21</v>
      </c>
      <c r="B11" s="6" t="s">
        <v>43</v>
      </c>
    </row>
    <row r="12" spans="1:2">
      <c r="A12" s="1" t="s">
        <v>22</v>
      </c>
      <c r="B12" s="6" t="s">
        <v>23</v>
      </c>
    </row>
    <row r="13" spans="1:2">
      <c r="A13" s="1" t="s">
        <v>29</v>
      </c>
      <c r="B13" s="6" t="s">
        <v>28</v>
      </c>
    </row>
    <row r="14" spans="1:2">
      <c r="A14" s="1" t="s">
        <v>44</v>
      </c>
      <c r="B14" s="32" t="s">
        <v>105</v>
      </c>
    </row>
    <row r="15" spans="1:2">
      <c r="A15" s="5" t="s">
        <v>9</v>
      </c>
      <c r="B15" s="8"/>
    </row>
    <row r="16" spans="1:2" ht="42.6" customHeight="1">
      <c r="A16" s="1" t="s">
        <v>10</v>
      </c>
      <c r="B16" s="1" t="s">
        <v>99</v>
      </c>
    </row>
    <row r="17" spans="1:3">
      <c r="A17" s="1" t="s">
        <v>24</v>
      </c>
      <c r="B17" t="s">
        <v>25</v>
      </c>
      <c r="C17" s="9"/>
    </row>
    <row r="18" spans="1:3" ht="28.8">
      <c r="A18" s="1" t="s">
        <v>45</v>
      </c>
      <c r="B18" s="33" t="s">
        <v>100</v>
      </c>
      <c r="C18" s="9"/>
    </row>
    <row r="19" spans="1:3">
      <c r="A19" s="1" t="s">
        <v>46</v>
      </c>
      <c r="B19" s="32" t="s">
        <v>104</v>
      </c>
      <c r="C19" s="9"/>
    </row>
    <row r="20" spans="1:3">
      <c r="A20" s="5" t="s">
        <v>26</v>
      </c>
      <c r="B20" s="5"/>
      <c r="C20" s="9"/>
    </row>
    <row r="21" spans="1:3">
      <c r="A21" s="1" t="s">
        <v>7</v>
      </c>
      <c r="B21" t="s">
        <v>102</v>
      </c>
    </row>
    <row r="22" spans="1:3">
      <c r="A22" s="1" t="s">
        <v>8</v>
      </c>
      <c r="B22" t="s">
        <v>48</v>
      </c>
    </row>
    <row r="23" spans="1:3">
      <c r="A23" s="1" t="s">
        <v>33</v>
      </c>
      <c r="B23" s="6" t="s">
        <v>40</v>
      </c>
    </row>
    <row r="24" spans="1:3">
      <c r="A24" s="1" t="s">
        <v>27</v>
      </c>
      <c r="B24" s="6" t="s">
        <v>30</v>
      </c>
    </row>
    <row r="25" spans="1:3">
      <c r="A25" s="1" t="s">
        <v>34</v>
      </c>
      <c r="B25" t="s">
        <v>48</v>
      </c>
      <c r="C25" t="s">
        <v>101</v>
      </c>
    </row>
    <row r="26" spans="1:3">
      <c r="A26" s="1" t="s">
        <v>47</v>
      </c>
      <c r="B26" t="s">
        <v>48</v>
      </c>
    </row>
    <row r="27" spans="1:3">
      <c r="A27" s="1" t="s">
        <v>49</v>
      </c>
      <c r="B27" t="s">
        <v>48</v>
      </c>
    </row>
    <row r="28" spans="1:3">
      <c r="A28" s="12" t="s">
        <v>50</v>
      </c>
      <c r="B28" t="s">
        <v>48</v>
      </c>
    </row>
    <row r="29" spans="1:3">
      <c r="A29" s="12" t="s">
        <v>51</v>
      </c>
      <c r="B29" t="s">
        <v>48</v>
      </c>
    </row>
    <row r="30" spans="1:3" ht="28.8">
      <c r="A30" s="13" t="s">
        <v>54</v>
      </c>
      <c r="B30" t="s">
        <v>48</v>
      </c>
    </row>
    <row r="32" spans="1:3">
      <c r="A32" s="49" t="s">
        <v>38</v>
      </c>
      <c r="B32" s="49"/>
    </row>
    <row r="33" spans="1:2">
      <c r="A33" s="49" t="s">
        <v>39</v>
      </c>
      <c r="B33" s="49"/>
    </row>
    <row r="34" spans="1:2">
      <c r="A34" s="49" t="s">
        <v>52</v>
      </c>
      <c r="B34" s="49"/>
    </row>
    <row r="35" spans="1:2" ht="20.399999999999999" customHeight="1">
      <c r="A35" s="50" t="s">
        <v>103</v>
      </c>
      <c r="B35" s="50"/>
    </row>
    <row r="36" spans="1:2">
      <c r="A36" t="s">
        <v>53</v>
      </c>
    </row>
  </sheetData>
  <mergeCells count="4">
    <mergeCell ref="A32:B32"/>
    <mergeCell ref="A33:B33"/>
    <mergeCell ref="A35:B35"/>
    <mergeCell ref="A34:B34"/>
  </mergeCells>
  <phoneticPr fontId="2" type="noConversion"/>
  <hyperlinks>
    <hyperlink ref="A2" location="'Test Scope'!A1" display="targeted Band #" xr:uid="{50EB78C4-1EF4-43C6-9A52-81ECB6650DCA}"/>
    <hyperlink ref="A35:B35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I12"/>
  <sheetViews>
    <sheetView zoomScaleNormal="100" workbookViewId="0">
      <selection activeCell="I13" sqref="I13"/>
    </sheetView>
  </sheetViews>
  <sheetFormatPr defaultRowHeight="14.4"/>
  <cols>
    <col min="2" max="2" width="12" customWidth="1"/>
    <col min="3" max="3" width="13.88671875" customWidth="1"/>
  </cols>
  <sheetData>
    <row r="1" spans="1:9" ht="18">
      <c r="A1" s="53" t="s">
        <v>56</v>
      </c>
      <c r="B1" s="53"/>
      <c r="C1" s="53"/>
      <c r="D1" s="53"/>
      <c r="E1" s="53"/>
      <c r="F1" s="53"/>
      <c r="G1" s="53"/>
      <c r="H1" s="53"/>
      <c r="I1" s="53"/>
    </row>
    <row r="2" spans="1:9" ht="15" thickBot="1"/>
    <row r="3" spans="1:9" ht="15" thickBot="1">
      <c r="B3" s="54" t="s">
        <v>57</v>
      </c>
      <c r="C3" s="55"/>
      <c r="D3" s="58" t="s">
        <v>58</v>
      </c>
      <c r="E3" s="59"/>
      <c r="F3" s="58" t="s">
        <v>59</v>
      </c>
      <c r="G3" s="59"/>
      <c r="H3" s="58" t="s">
        <v>60</v>
      </c>
      <c r="I3" s="59"/>
    </row>
    <row r="4" spans="1:9" ht="15" thickBot="1">
      <c r="B4" s="56"/>
      <c r="C4" s="57"/>
      <c r="D4" s="14" t="s">
        <v>61</v>
      </c>
      <c r="E4" s="14" t="s">
        <v>62</v>
      </c>
      <c r="F4" s="14" t="s">
        <v>61</v>
      </c>
      <c r="G4" s="14" t="s">
        <v>62</v>
      </c>
      <c r="H4" s="14" t="s">
        <v>61</v>
      </c>
      <c r="I4" s="14" t="s">
        <v>62</v>
      </c>
    </row>
    <row r="5" spans="1:9" ht="30" customHeight="1" thickBot="1">
      <c r="B5" s="20" t="s">
        <v>65</v>
      </c>
      <c r="C5" s="15" t="s">
        <v>66</v>
      </c>
      <c r="D5" s="16" t="s">
        <v>64</v>
      </c>
      <c r="E5" s="16" t="s">
        <v>64</v>
      </c>
      <c r="F5" s="16" t="s">
        <v>64</v>
      </c>
      <c r="G5" s="16" t="s">
        <v>64</v>
      </c>
      <c r="H5" s="17" t="s">
        <v>70</v>
      </c>
      <c r="I5" s="17" t="s">
        <v>70</v>
      </c>
    </row>
    <row r="6" spans="1:9" ht="32.25" customHeight="1" thickBot="1">
      <c r="B6" s="20" t="s">
        <v>67</v>
      </c>
      <c r="C6" s="15" t="s">
        <v>66</v>
      </c>
      <c r="D6" s="18" t="s">
        <v>64</v>
      </c>
      <c r="E6" s="18" t="s">
        <v>64</v>
      </c>
      <c r="F6" s="18" t="s">
        <v>64</v>
      </c>
      <c r="G6" s="18" t="s">
        <v>64</v>
      </c>
      <c r="H6" s="17" t="s">
        <v>70</v>
      </c>
      <c r="I6" s="17" t="s">
        <v>70</v>
      </c>
    </row>
    <row r="7" spans="1:9" ht="39" customHeight="1" thickBot="1">
      <c r="B7" s="20" t="s">
        <v>68</v>
      </c>
      <c r="C7" s="15" t="s">
        <v>66</v>
      </c>
      <c r="D7" s="19" t="s">
        <v>63</v>
      </c>
      <c r="E7" s="18" t="s">
        <v>64</v>
      </c>
      <c r="F7" s="18" t="s">
        <v>74</v>
      </c>
      <c r="G7" s="18" t="s">
        <v>75</v>
      </c>
      <c r="H7" s="19" t="s">
        <v>63</v>
      </c>
      <c r="I7" s="18" t="s">
        <v>64</v>
      </c>
    </row>
    <row r="8" spans="1:9" ht="37.5" customHeight="1" thickBot="1">
      <c r="B8" s="20" t="s">
        <v>69</v>
      </c>
      <c r="C8" s="15" t="s">
        <v>66</v>
      </c>
      <c r="D8" s="19" t="s">
        <v>63</v>
      </c>
      <c r="E8" s="18" t="s">
        <v>64</v>
      </c>
      <c r="F8" s="18" t="s">
        <v>75</v>
      </c>
      <c r="G8" s="18" t="s">
        <v>75</v>
      </c>
      <c r="H8" s="19" t="s">
        <v>63</v>
      </c>
      <c r="I8" s="18" t="s">
        <v>64</v>
      </c>
    </row>
    <row r="9" spans="1:9" ht="15.75" customHeight="1"/>
    <row r="10" spans="1:9" ht="26.25" customHeight="1">
      <c r="B10" s="21" t="s">
        <v>63</v>
      </c>
      <c r="C10" s="51" t="s">
        <v>71</v>
      </c>
      <c r="D10" s="51"/>
    </row>
    <row r="11" spans="1:9" ht="26.25" customHeight="1">
      <c r="B11" s="22" t="s">
        <v>64</v>
      </c>
      <c r="C11" s="51" t="s">
        <v>72</v>
      </c>
      <c r="D11" s="51"/>
    </row>
    <row r="12" spans="1:9">
      <c r="B12" s="52" t="s">
        <v>98</v>
      </c>
      <c r="C12" s="52"/>
      <c r="D12" s="52"/>
      <c r="E12" s="52"/>
      <c r="F12" s="52"/>
      <c r="G12" s="52"/>
      <c r="H12" s="52"/>
      <c r="I12" s="52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288"/>
  <sheetViews>
    <sheetView tabSelected="1" zoomScale="85" zoomScaleNormal="85" workbookViewId="0">
      <pane xSplit="2" ySplit="4" topLeftCell="C5" activePane="bottomRight" state="frozen"/>
      <selection pane="topRight" activeCell="D1" sqref="D1"/>
      <selection pane="bottomLeft" activeCell="A8" sqref="A8"/>
      <selection pane="bottomRight" activeCell="G19" sqref="G19:H19"/>
    </sheetView>
  </sheetViews>
  <sheetFormatPr defaultRowHeight="14.4"/>
  <cols>
    <col min="1" max="1" width="11.6640625" customWidth="1"/>
    <col min="2" max="2" width="7.88671875" customWidth="1"/>
    <col min="3" max="6" width="9" customWidth="1"/>
    <col min="7" max="7" width="10" customWidth="1"/>
    <col min="9" max="9" width="13.109375" customWidth="1"/>
    <col min="12" max="12" width="13.5546875" customWidth="1"/>
    <col min="14" max="14" width="14.33203125" customWidth="1"/>
    <col min="15" max="15" width="7.5546875" customWidth="1"/>
    <col min="16" max="16" width="9" customWidth="1"/>
    <col min="17" max="17" width="9.5546875" customWidth="1"/>
    <col min="18" max="19" width="9" customWidth="1"/>
    <col min="22" max="22" width="12.88671875" customWidth="1"/>
    <col min="25" max="25" width="15.33203125" customWidth="1"/>
  </cols>
  <sheetData>
    <row r="1" spans="1:25">
      <c r="A1" s="34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25" ht="16.2" customHeight="1" thickBot="1">
      <c r="A2" s="89" t="s">
        <v>108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25" ht="24.75" customHeight="1">
      <c r="A3" s="73" t="s">
        <v>11</v>
      </c>
      <c r="B3" s="75" t="s">
        <v>21</v>
      </c>
      <c r="C3" s="75" t="s">
        <v>78</v>
      </c>
      <c r="D3" s="75"/>
      <c r="E3" s="75" t="s">
        <v>79</v>
      </c>
      <c r="F3" s="75"/>
      <c r="G3" s="77" t="s">
        <v>84</v>
      </c>
      <c r="H3" s="77"/>
      <c r="I3" s="75" t="s">
        <v>86</v>
      </c>
      <c r="J3" s="77" t="s">
        <v>85</v>
      </c>
      <c r="K3" s="77"/>
      <c r="L3" s="78" t="s">
        <v>87</v>
      </c>
      <c r="M3" s="29"/>
      <c r="N3" s="73" t="s">
        <v>11</v>
      </c>
      <c r="O3" s="81" t="s">
        <v>21</v>
      </c>
      <c r="P3" s="83" t="s">
        <v>78</v>
      </c>
      <c r="Q3" s="84"/>
      <c r="R3" s="75" t="s">
        <v>79</v>
      </c>
      <c r="S3" s="75"/>
      <c r="T3" s="77" t="s">
        <v>89</v>
      </c>
      <c r="U3" s="77"/>
      <c r="V3" s="78" t="s">
        <v>90</v>
      </c>
      <c r="W3" s="77" t="s">
        <v>88</v>
      </c>
      <c r="X3" s="77"/>
      <c r="Y3" s="78" t="s">
        <v>91</v>
      </c>
    </row>
    <row r="4" spans="1:25" ht="15" thickBot="1">
      <c r="A4" s="74"/>
      <c r="B4" s="76"/>
      <c r="C4" s="76"/>
      <c r="D4" s="76"/>
      <c r="E4" s="76"/>
      <c r="F4" s="76"/>
      <c r="G4" s="37" t="s">
        <v>80</v>
      </c>
      <c r="H4" s="37" t="s">
        <v>81</v>
      </c>
      <c r="I4" s="76"/>
      <c r="J4" s="37" t="s">
        <v>82</v>
      </c>
      <c r="K4" s="37" t="s">
        <v>83</v>
      </c>
      <c r="L4" s="79"/>
      <c r="N4" s="80"/>
      <c r="O4" s="82"/>
      <c r="P4" s="85"/>
      <c r="Q4" s="86"/>
      <c r="R4" s="87"/>
      <c r="S4" s="87"/>
      <c r="T4" s="25" t="s">
        <v>80</v>
      </c>
      <c r="U4" s="25" t="s">
        <v>81</v>
      </c>
      <c r="V4" s="88"/>
      <c r="W4" s="25" t="s">
        <v>82</v>
      </c>
      <c r="X4" s="25" t="s">
        <v>83</v>
      </c>
      <c r="Y4" s="88"/>
    </row>
    <row r="5" spans="1:25" ht="15" customHeight="1">
      <c r="A5" s="60" t="s">
        <v>96</v>
      </c>
      <c r="B5" s="61" t="s">
        <v>94</v>
      </c>
      <c r="C5" s="10" t="s">
        <v>12</v>
      </c>
      <c r="D5" s="10">
        <v>385500</v>
      </c>
      <c r="E5" s="10" t="s">
        <v>12</v>
      </c>
      <c r="F5" s="10">
        <v>423500</v>
      </c>
      <c r="G5" s="35">
        <v>12.851100000000001</v>
      </c>
      <c r="H5" s="26">
        <v>10.2982</v>
      </c>
      <c r="I5" s="62">
        <f>10*LOG((10^(G5/10)+10^(G6/10)+10^(G7/10)+10^(H5/10)+10^(H6/10)+10^(H7/10))/6)</f>
        <v>11.177201279893074</v>
      </c>
      <c r="J5" s="35">
        <v>14.882400000000001</v>
      </c>
      <c r="K5" s="26">
        <v>11.6281</v>
      </c>
      <c r="L5" s="63">
        <f>10*LOG((10^(J5/10)+10^(J6/10)+10^(J7/10)+10^(K5/10)+10^(K6/10)+10^(K7/10))/6)</f>
        <v>13.668624187498562</v>
      </c>
      <c r="N5" s="69" t="s">
        <v>96</v>
      </c>
      <c r="O5" s="70" t="s">
        <v>94</v>
      </c>
      <c r="P5" s="41" t="s">
        <v>12</v>
      </c>
      <c r="Q5" s="41">
        <v>385500</v>
      </c>
      <c r="R5" s="41" t="s">
        <v>12</v>
      </c>
      <c r="S5" s="41">
        <v>423500</v>
      </c>
      <c r="T5" s="26">
        <v>-89.026899999999998</v>
      </c>
      <c r="U5" s="26">
        <v>-84.312600000000003</v>
      </c>
      <c r="V5" s="64">
        <f>10*LOG(6/((1/10^(T5/10))+(1/10^(T6/10))+(1/10^(T7/10))+(1/10^(U5/10))+(1/10^(U6/10))+(1/10^(U7/10))))</f>
        <v>-87.432929264831657</v>
      </c>
      <c r="W5" s="26">
        <v>-89.436099999999996</v>
      </c>
      <c r="X5" s="26">
        <v>-90.340900000000005</v>
      </c>
      <c r="Y5" s="64">
        <f>10*LOG(6/((1/10^(W5/10))+(1/10^(W6/10))+(1/10^(W7/10))+(1/10^(X5/10))+(1/10^(X6/10))+(1/10^(X7/10))))</f>
        <v>-89.981238611470019</v>
      </c>
    </row>
    <row r="6" spans="1:25" ht="16.2">
      <c r="A6" s="60"/>
      <c r="B6" s="61"/>
      <c r="C6" s="10" t="s">
        <v>13</v>
      </c>
      <c r="D6" s="10">
        <v>390000</v>
      </c>
      <c r="E6" s="10" t="s">
        <v>13</v>
      </c>
      <c r="F6" s="10">
        <v>428000</v>
      </c>
      <c r="G6" s="35">
        <v>11.7332</v>
      </c>
      <c r="H6" s="26">
        <v>10.8927</v>
      </c>
      <c r="I6" s="62"/>
      <c r="J6" s="35">
        <v>13.8071</v>
      </c>
      <c r="K6" s="26">
        <v>14.000999999999999</v>
      </c>
      <c r="L6" s="63"/>
      <c r="N6" s="60"/>
      <c r="O6" s="61"/>
      <c r="P6" s="10" t="s">
        <v>13</v>
      </c>
      <c r="Q6" s="10">
        <v>390000</v>
      </c>
      <c r="R6" s="10" t="s">
        <v>13</v>
      </c>
      <c r="S6" s="10">
        <v>428000</v>
      </c>
      <c r="T6" s="26">
        <v>-87.322599999999994</v>
      </c>
      <c r="U6" s="26">
        <v>-86.369299999999996</v>
      </c>
      <c r="V6" s="63"/>
      <c r="W6" s="35">
        <v>-89.269000000000005</v>
      </c>
      <c r="X6" s="26">
        <v>-89.754999999999995</v>
      </c>
      <c r="Y6" s="63"/>
    </row>
    <row r="7" spans="1:25" ht="16.2">
      <c r="A7" s="60"/>
      <c r="B7" s="61"/>
      <c r="C7" s="10" t="s">
        <v>14</v>
      </c>
      <c r="D7" s="10">
        <v>394500</v>
      </c>
      <c r="E7" s="10" t="s">
        <v>14</v>
      </c>
      <c r="F7" s="10">
        <v>432500</v>
      </c>
      <c r="G7" s="35">
        <v>10.821300000000001</v>
      </c>
      <c r="H7" s="26">
        <v>9.7414400000000008</v>
      </c>
      <c r="I7" s="62"/>
      <c r="J7" s="35">
        <v>13.8782</v>
      </c>
      <c r="K7" s="26">
        <v>13.1678</v>
      </c>
      <c r="L7" s="63"/>
      <c r="N7" s="60"/>
      <c r="O7" s="61"/>
      <c r="P7" s="10" t="s">
        <v>14</v>
      </c>
      <c r="Q7" s="10">
        <v>394500</v>
      </c>
      <c r="R7" s="10" t="s">
        <v>14</v>
      </c>
      <c r="S7" s="10">
        <v>432500</v>
      </c>
      <c r="T7" s="26">
        <v>-88.881100000000004</v>
      </c>
      <c r="U7" s="26">
        <v>-87.05</v>
      </c>
      <c r="V7" s="63"/>
      <c r="W7" s="26">
        <v>-90.2089</v>
      </c>
      <c r="X7" s="26">
        <v>-90.699399999999997</v>
      </c>
      <c r="Y7" s="63"/>
    </row>
    <row r="8" spans="1:25" ht="15" customHeight="1">
      <c r="A8" s="60" t="s">
        <v>77</v>
      </c>
      <c r="B8" s="61" t="s">
        <v>94</v>
      </c>
      <c r="C8" s="10" t="s">
        <v>12</v>
      </c>
      <c r="D8" s="10">
        <v>142600</v>
      </c>
      <c r="E8" s="10" t="s">
        <v>12</v>
      </c>
      <c r="F8" s="10">
        <v>153600</v>
      </c>
      <c r="G8" s="48" t="s">
        <v>106</v>
      </c>
      <c r="H8" s="48" t="s">
        <v>106</v>
      </c>
      <c r="I8" s="62" t="e">
        <f>10*LOG((10^(G8/10)+10^(G9/10)+10^(G10/10)+10^(H8/10)+10^(H9/10)+10^(H10/10))/6)</f>
        <v>#VALUE!</v>
      </c>
      <c r="J8" s="48" t="s">
        <v>106</v>
      </c>
      <c r="K8" s="48" t="s">
        <v>106</v>
      </c>
      <c r="L8" s="63" t="e">
        <f>10*LOG((10^(J8/10)+10^(J9/10)+10^(J10/10)+10^(K8/10)+10^(K9/10)+10^(K10/10))/6)</f>
        <v>#VALUE!</v>
      </c>
      <c r="N8" s="60" t="s">
        <v>77</v>
      </c>
      <c r="O8" s="61" t="s">
        <v>94</v>
      </c>
      <c r="P8" s="10" t="s">
        <v>12</v>
      </c>
      <c r="Q8" s="10">
        <v>142600</v>
      </c>
      <c r="R8" s="10" t="s">
        <v>12</v>
      </c>
      <c r="S8" s="10">
        <v>153600</v>
      </c>
      <c r="T8" s="48" t="s">
        <v>106</v>
      </c>
      <c r="U8" s="48" t="s">
        <v>106</v>
      </c>
      <c r="V8" s="64" t="e">
        <f>10*LOG(6/((1/10^(T8/10))+(1/10^(T9/10))+(1/10^(T10/10))+(1/10^(U8/10))+(1/10^(U9/10))+(1/10^(U10/10))))</f>
        <v>#VALUE!</v>
      </c>
      <c r="W8" s="48" t="s">
        <v>106</v>
      </c>
      <c r="X8" s="48" t="s">
        <v>106</v>
      </c>
      <c r="Y8" s="64" t="e">
        <f>10*LOG(6/((1/10^(W8/10))+(1/10^(W9/10))+(1/10^(W10/10))+(1/10^(X8/10))+(1/10^(X9/10))+(1/10^(X10/10))))</f>
        <v>#VALUE!</v>
      </c>
    </row>
    <row r="9" spans="1:25" ht="16.2">
      <c r="A9" s="60"/>
      <c r="B9" s="61"/>
      <c r="C9" s="10" t="s">
        <v>13</v>
      </c>
      <c r="D9" s="10">
        <v>145600</v>
      </c>
      <c r="E9" s="10" t="s">
        <v>13</v>
      </c>
      <c r="F9" s="10">
        <v>156600</v>
      </c>
      <c r="G9" s="48" t="s">
        <v>106</v>
      </c>
      <c r="H9" s="48" t="s">
        <v>106</v>
      </c>
      <c r="I9" s="62"/>
      <c r="J9" s="48" t="s">
        <v>106</v>
      </c>
      <c r="K9" s="48" t="s">
        <v>106</v>
      </c>
      <c r="L9" s="63"/>
      <c r="N9" s="60"/>
      <c r="O9" s="61"/>
      <c r="P9" s="10" t="s">
        <v>13</v>
      </c>
      <c r="Q9" s="10">
        <v>145600</v>
      </c>
      <c r="R9" s="10" t="s">
        <v>13</v>
      </c>
      <c r="S9" s="10">
        <v>156600</v>
      </c>
      <c r="T9" s="48" t="s">
        <v>106</v>
      </c>
      <c r="U9" s="48" t="s">
        <v>106</v>
      </c>
      <c r="V9" s="63"/>
      <c r="W9" s="48" t="s">
        <v>106</v>
      </c>
      <c r="X9" s="48" t="s">
        <v>106</v>
      </c>
      <c r="Y9" s="63"/>
    </row>
    <row r="10" spans="1:25" ht="16.2">
      <c r="A10" s="60"/>
      <c r="B10" s="61"/>
      <c r="C10" s="10" t="s">
        <v>14</v>
      </c>
      <c r="D10" s="10">
        <v>147600</v>
      </c>
      <c r="E10" s="10" t="s">
        <v>14</v>
      </c>
      <c r="F10" s="10">
        <v>158600</v>
      </c>
      <c r="G10" s="48" t="s">
        <v>106</v>
      </c>
      <c r="H10" s="48" t="s">
        <v>106</v>
      </c>
      <c r="I10" s="62"/>
      <c r="J10" s="48" t="s">
        <v>106</v>
      </c>
      <c r="K10" s="48" t="s">
        <v>106</v>
      </c>
      <c r="L10" s="63"/>
      <c r="N10" s="60"/>
      <c r="O10" s="61"/>
      <c r="P10" s="10" t="s">
        <v>14</v>
      </c>
      <c r="Q10" s="10">
        <v>147600</v>
      </c>
      <c r="R10" s="10" t="s">
        <v>14</v>
      </c>
      <c r="S10" s="10">
        <v>158600</v>
      </c>
      <c r="T10" s="48" t="s">
        <v>106</v>
      </c>
      <c r="U10" s="48" t="s">
        <v>106</v>
      </c>
      <c r="V10" s="63"/>
      <c r="W10" s="48" t="s">
        <v>106</v>
      </c>
      <c r="X10" s="48" t="s">
        <v>106</v>
      </c>
      <c r="Y10" s="63"/>
    </row>
    <row r="11" spans="1:25" ht="15" customHeight="1">
      <c r="A11" s="60" t="s">
        <v>93</v>
      </c>
      <c r="B11" s="61" t="s">
        <v>95</v>
      </c>
      <c r="C11" s="10" t="s">
        <v>12</v>
      </c>
      <c r="D11" s="10">
        <v>509202</v>
      </c>
      <c r="E11" s="10" t="s">
        <v>12</v>
      </c>
      <c r="F11" s="10">
        <v>509202</v>
      </c>
      <c r="G11" s="35">
        <v>18.380700000000001</v>
      </c>
      <c r="H11" s="26">
        <v>18.3217</v>
      </c>
      <c r="I11" s="62">
        <f>10*LOG((10^(G11/10)+10^(G12/10)+10^(G13/10)+10^(H11/10)+10^(H12/10)+10^(H13/10))/6)</f>
        <v>18.329565369476988</v>
      </c>
      <c r="J11" s="39" t="s">
        <v>70</v>
      </c>
      <c r="K11" s="39" t="s">
        <v>70</v>
      </c>
      <c r="L11" s="63" t="e">
        <f>10*LOG((10^(J11/10)+10^(J12/10)+10^(J13/10)+10^(K11/10)+10^(K12/10)+10^(K13/10))/6)</f>
        <v>#VALUE!</v>
      </c>
      <c r="N11" s="60" t="s">
        <v>93</v>
      </c>
      <c r="O11" s="61" t="s">
        <v>95</v>
      </c>
      <c r="P11" s="10" t="s">
        <v>12</v>
      </c>
      <c r="Q11" s="10">
        <v>509202</v>
      </c>
      <c r="R11" s="10" t="s">
        <v>12</v>
      </c>
      <c r="S11" s="10">
        <v>509202</v>
      </c>
      <c r="T11" s="26">
        <v>-84.904300000000006</v>
      </c>
      <c r="U11" s="26">
        <v>-84.380600000000001</v>
      </c>
      <c r="V11" s="64">
        <f>10*LOG(6/((1/10^(T11/10))+(1/10^(T12/10))+(1/10^(T13/10))+(1/10^(U11/10))+(1/10^(U12/10))+(1/10^(U13/10))))</f>
        <v>-84.601080564975305</v>
      </c>
      <c r="W11" s="27" t="s">
        <v>70</v>
      </c>
      <c r="X11" s="27" t="s">
        <v>70</v>
      </c>
      <c r="Y11" s="64" t="e">
        <f>10*LOG(6/((1/10^(W11/10))+(1/10^(W12/10))+(1/10^(W13/10))+(1/10^(X11/10))+(1/10^(X12/10))+(1/10^(X13/10))))</f>
        <v>#VALUE!</v>
      </c>
    </row>
    <row r="12" spans="1:25" ht="16.2">
      <c r="A12" s="60"/>
      <c r="B12" s="61"/>
      <c r="C12" s="10" t="s">
        <v>13</v>
      </c>
      <c r="D12" s="10">
        <v>518598</v>
      </c>
      <c r="E12" s="10" t="s">
        <v>13</v>
      </c>
      <c r="F12" s="10">
        <v>518598</v>
      </c>
      <c r="G12" s="35">
        <v>18.858599999999999</v>
      </c>
      <c r="H12" s="26">
        <v>18.764900000000001</v>
      </c>
      <c r="I12" s="62"/>
      <c r="J12" s="39" t="s">
        <v>70</v>
      </c>
      <c r="K12" s="39" t="s">
        <v>70</v>
      </c>
      <c r="L12" s="63"/>
      <c r="N12" s="60"/>
      <c r="O12" s="61"/>
      <c r="P12" s="10" t="s">
        <v>13</v>
      </c>
      <c r="Q12" s="10">
        <v>518598</v>
      </c>
      <c r="R12" s="10" t="s">
        <v>13</v>
      </c>
      <c r="S12" s="10">
        <v>518598</v>
      </c>
      <c r="T12" s="26">
        <v>-85.003399999999999</v>
      </c>
      <c r="U12" s="26">
        <v>-84.488500000000002</v>
      </c>
      <c r="V12" s="63"/>
      <c r="W12" s="27" t="s">
        <v>70</v>
      </c>
      <c r="X12" s="27" t="s">
        <v>70</v>
      </c>
      <c r="Y12" s="63"/>
    </row>
    <row r="13" spans="1:25" ht="16.2">
      <c r="A13" s="60"/>
      <c r="B13" s="61"/>
      <c r="C13" s="10" t="s">
        <v>14</v>
      </c>
      <c r="D13" s="10">
        <v>528000</v>
      </c>
      <c r="E13" s="10" t="s">
        <v>14</v>
      </c>
      <c r="F13" s="10">
        <v>528000</v>
      </c>
      <c r="G13" s="35">
        <v>17.7624</v>
      </c>
      <c r="H13" s="26">
        <v>17.761600000000001</v>
      </c>
      <c r="I13" s="62"/>
      <c r="J13" s="39" t="s">
        <v>70</v>
      </c>
      <c r="K13" s="39" t="s">
        <v>70</v>
      </c>
      <c r="L13" s="63"/>
      <c r="N13" s="60"/>
      <c r="O13" s="61"/>
      <c r="P13" s="10" t="s">
        <v>14</v>
      </c>
      <c r="Q13" s="10">
        <v>528000</v>
      </c>
      <c r="R13" s="10" t="s">
        <v>14</v>
      </c>
      <c r="S13" s="10">
        <v>528000</v>
      </c>
      <c r="T13" s="26">
        <v>-84.680999999999997</v>
      </c>
      <c r="U13" s="26">
        <v>-84.081000000000003</v>
      </c>
      <c r="V13" s="63"/>
      <c r="W13" s="27" t="s">
        <v>70</v>
      </c>
      <c r="X13" s="27" t="s">
        <v>70</v>
      </c>
      <c r="Y13" s="63"/>
    </row>
    <row r="14" spans="1:25" ht="15" customHeight="1">
      <c r="A14" s="60" t="s">
        <v>92</v>
      </c>
      <c r="B14" s="61" t="s">
        <v>95</v>
      </c>
      <c r="C14" s="10" t="s">
        <v>12</v>
      </c>
      <c r="D14" s="10">
        <v>623334</v>
      </c>
      <c r="E14" s="10" t="s">
        <v>12</v>
      </c>
      <c r="F14" s="10">
        <v>623334</v>
      </c>
      <c r="G14" s="35">
        <v>15.9611</v>
      </c>
      <c r="H14" s="26">
        <v>14.7685</v>
      </c>
      <c r="I14" s="62">
        <f>10*LOG((10^(G14/10)+10^(G15/10)+10^(G16/10)+10^(H14/10)+10^(H15/10)+10^(H16/10))/6)</f>
        <v>16.674040900928748</v>
      </c>
      <c r="J14" s="39" t="s">
        <v>70</v>
      </c>
      <c r="K14" s="39" t="s">
        <v>70</v>
      </c>
      <c r="L14" s="63" t="e">
        <f>10*LOG((10^(J14/10)+10^(J15/10)+10^(J16/10)+10^(K14/10)+10^(K15/10)+10^(K16/10))/6)</f>
        <v>#VALUE!</v>
      </c>
      <c r="N14" s="60" t="s">
        <v>92</v>
      </c>
      <c r="O14" s="61" t="s">
        <v>95</v>
      </c>
      <c r="P14" s="10" t="s">
        <v>12</v>
      </c>
      <c r="Q14" s="10">
        <v>623334</v>
      </c>
      <c r="R14" s="10" t="s">
        <v>12</v>
      </c>
      <c r="S14" s="10">
        <v>623334</v>
      </c>
      <c r="T14" s="26">
        <v>-84.737499999999997</v>
      </c>
      <c r="U14" s="26">
        <v>-84.708600000000004</v>
      </c>
      <c r="V14" s="64">
        <f>10*LOG(6/((1/10^(T14/10))+(1/10^(T15/10))+(1/10^(T16/10))+(1/10^(U14/10))+(1/10^(U15/10))+(1/10^(U16/10))))</f>
        <v>-85.490292814915421</v>
      </c>
      <c r="W14" s="27" t="s">
        <v>70</v>
      </c>
      <c r="X14" s="27" t="s">
        <v>70</v>
      </c>
      <c r="Y14" s="64" t="e">
        <f>10*LOG(6/((1/10^(W14/10))+(1/10^(W15/10))+(1/10^(W16/10))+(1/10^(X14/10))+(1/10^(X15/10))+(1/10^(X16/10))))</f>
        <v>#VALUE!</v>
      </c>
    </row>
    <row r="15" spans="1:25" ht="16.2">
      <c r="A15" s="60"/>
      <c r="B15" s="61"/>
      <c r="C15" s="10" t="s">
        <v>13</v>
      </c>
      <c r="D15" s="10">
        <v>636666</v>
      </c>
      <c r="E15" s="10" t="s">
        <v>13</v>
      </c>
      <c r="F15" s="10">
        <v>636666</v>
      </c>
      <c r="G15" s="35">
        <v>16.926200000000001</v>
      </c>
      <c r="H15" s="26">
        <v>15.4924</v>
      </c>
      <c r="I15" s="62"/>
      <c r="J15" s="39" t="s">
        <v>70</v>
      </c>
      <c r="K15" s="39" t="s">
        <v>70</v>
      </c>
      <c r="L15" s="63"/>
      <c r="N15" s="60"/>
      <c r="O15" s="61"/>
      <c r="P15" s="10" t="s">
        <v>13</v>
      </c>
      <c r="Q15" s="10">
        <v>636666</v>
      </c>
      <c r="R15" s="10" t="s">
        <v>13</v>
      </c>
      <c r="S15" s="10">
        <v>636666</v>
      </c>
      <c r="T15" s="26">
        <v>-85.075400000000002</v>
      </c>
      <c r="U15" s="26">
        <v>-85.245500000000007</v>
      </c>
      <c r="V15" s="63"/>
      <c r="W15" s="27" t="s">
        <v>70</v>
      </c>
      <c r="X15" s="27" t="s">
        <v>70</v>
      </c>
      <c r="Y15" s="63"/>
    </row>
    <row r="16" spans="1:25" ht="16.8" thickBot="1">
      <c r="A16" s="65"/>
      <c r="B16" s="66"/>
      <c r="C16" s="28" t="s">
        <v>14</v>
      </c>
      <c r="D16" s="28">
        <v>650000</v>
      </c>
      <c r="E16" s="28" t="s">
        <v>14</v>
      </c>
      <c r="F16" s="28">
        <v>650000</v>
      </c>
      <c r="G16" s="35">
        <v>17.668299999999999</v>
      </c>
      <c r="H16" s="26">
        <v>18.220500000000001</v>
      </c>
      <c r="I16" s="67"/>
      <c r="J16" s="40" t="s">
        <v>70</v>
      </c>
      <c r="K16" s="40" t="s">
        <v>70</v>
      </c>
      <c r="L16" s="68"/>
      <c r="M16" s="31"/>
      <c r="N16" s="65"/>
      <c r="O16" s="66"/>
      <c r="P16" s="28" t="s">
        <v>14</v>
      </c>
      <c r="Q16" s="28">
        <v>650000</v>
      </c>
      <c r="R16" s="28" t="s">
        <v>14</v>
      </c>
      <c r="S16" s="28">
        <v>650000</v>
      </c>
      <c r="T16" s="26">
        <v>-86.341099999999997</v>
      </c>
      <c r="U16" s="26">
        <v>-86.471100000000007</v>
      </c>
      <c r="V16" s="68"/>
      <c r="W16" s="27" t="s">
        <v>70</v>
      </c>
      <c r="X16" s="27" t="s">
        <v>70</v>
      </c>
      <c r="Y16" s="68"/>
    </row>
    <row r="18" spans="1:25" ht="16.2" customHeight="1" thickBot="1">
      <c r="A18" s="71" t="s">
        <v>107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</row>
    <row r="19" spans="1:25" ht="24.75" customHeight="1">
      <c r="A19" s="73" t="s">
        <v>11</v>
      </c>
      <c r="B19" s="75" t="s">
        <v>21</v>
      </c>
      <c r="C19" s="75" t="s">
        <v>78</v>
      </c>
      <c r="D19" s="75"/>
      <c r="E19" s="75" t="s">
        <v>79</v>
      </c>
      <c r="F19" s="75"/>
      <c r="G19" s="77" t="s">
        <v>84</v>
      </c>
      <c r="H19" s="77"/>
      <c r="I19" s="75" t="s">
        <v>86</v>
      </c>
      <c r="J19" s="77" t="s">
        <v>85</v>
      </c>
      <c r="K19" s="77"/>
      <c r="L19" s="78" t="s">
        <v>87</v>
      </c>
      <c r="M19" s="29"/>
      <c r="N19" s="73" t="s">
        <v>11</v>
      </c>
      <c r="O19" s="81" t="s">
        <v>21</v>
      </c>
      <c r="P19" s="83" t="s">
        <v>78</v>
      </c>
      <c r="Q19" s="84"/>
      <c r="R19" s="75" t="s">
        <v>79</v>
      </c>
      <c r="S19" s="75"/>
      <c r="T19" s="77" t="s">
        <v>89</v>
      </c>
      <c r="U19" s="77"/>
      <c r="V19" s="78" t="s">
        <v>90</v>
      </c>
      <c r="W19" s="77" t="s">
        <v>88</v>
      </c>
      <c r="X19" s="77"/>
      <c r="Y19" s="78" t="s">
        <v>91</v>
      </c>
    </row>
    <row r="20" spans="1:25" ht="15" thickBot="1">
      <c r="A20" s="74"/>
      <c r="B20" s="76"/>
      <c r="C20" s="76"/>
      <c r="D20" s="76"/>
      <c r="E20" s="76"/>
      <c r="F20" s="76"/>
      <c r="G20" s="37" t="s">
        <v>80</v>
      </c>
      <c r="H20" s="37" t="s">
        <v>81</v>
      </c>
      <c r="I20" s="76"/>
      <c r="J20" s="37" t="s">
        <v>82</v>
      </c>
      <c r="K20" s="37" t="s">
        <v>83</v>
      </c>
      <c r="L20" s="79"/>
      <c r="N20" s="80"/>
      <c r="O20" s="82"/>
      <c r="P20" s="85"/>
      <c r="Q20" s="86"/>
      <c r="R20" s="87"/>
      <c r="S20" s="87"/>
      <c r="T20" s="25" t="s">
        <v>80</v>
      </c>
      <c r="U20" s="25" t="s">
        <v>81</v>
      </c>
      <c r="V20" s="88"/>
      <c r="W20" s="25" t="s">
        <v>82</v>
      </c>
      <c r="X20" s="25" t="s">
        <v>83</v>
      </c>
      <c r="Y20" s="88"/>
    </row>
    <row r="21" spans="1:25" ht="15" customHeight="1">
      <c r="A21" s="60" t="s">
        <v>96</v>
      </c>
      <c r="B21" s="61" t="s">
        <v>94</v>
      </c>
      <c r="C21" s="10" t="s">
        <v>12</v>
      </c>
      <c r="D21" s="10">
        <v>385500</v>
      </c>
      <c r="E21" s="10" t="s">
        <v>12</v>
      </c>
      <c r="F21" s="10">
        <v>423500</v>
      </c>
      <c r="G21" s="48" t="s">
        <v>106</v>
      </c>
      <c r="H21" s="48" t="s">
        <v>106</v>
      </c>
      <c r="I21" s="62" t="e">
        <f>10*LOG((10^(G21/10)+10^(G22/10)+10^(G23/10)+10^(H21/10)+10^(H22/10)+10^(H23/10))/6)</f>
        <v>#VALUE!</v>
      </c>
      <c r="J21" s="48" t="s">
        <v>106</v>
      </c>
      <c r="K21" s="48" t="s">
        <v>106</v>
      </c>
      <c r="L21" s="63" t="e">
        <f>10*LOG((10^(J21/10)+10^(J22/10)+10^(J23/10)+10^(K21/10)+10^(K22/10)+10^(K23/10))/6)</f>
        <v>#VALUE!</v>
      </c>
      <c r="N21" s="69" t="s">
        <v>96</v>
      </c>
      <c r="O21" s="70" t="s">
        <v>94</v>
      </c>
      <c r="P21" s="41" t="s">
        <v>12</v>
      </c>
      <c r="Q21" s="41">
        <v>385500</v>
      </c>
      <c r="R21" s="41" t="s">
        <v>12</v>
      </c>
      <c r="S21" s="41">
        <v>423500</v>
      </c>
      <c r="T21" s="48" t="s">
        <v>106</v>
      </c>
      <c r="U21" s="48" t="s">
        <v>106</v>
      </c>
      <c r="V21" s="64" t="e">
        <f>10*LOG(6/((1/10^(T21/10))+(1/10^(T22/10))+(1/10^(T23/10))+(1/10^(U21/10))+(1/10^(U22/10))+(1/10^(U23/10))))</f>
        <v>#VALUE!</v>
      </c>
      <c r="W21" s="48" t="s">
        <v>106</v>
      </c>
      <c r="X21" s="48" t="s">
        <v>106</v>
      </c>
      <c r="Y21" s="64" t="e">
        <f>10*LOG(6/((1/10^(W21/10))+(1/10^(W22/10))+(1/10^(W23/10))+(1/10^(X21/10))+(1/10^(X22/10))+(1/10^(X23/10))))</f>
        <v>#VALUE!</v>
      </c>
    </row>
    <row r="22" spans="1:25" ht="16.2">
      <c r="A22" s="60"/>
      <c r="B22" s="61"/>
      <c r="C22" s="10" t="s">
        <v>13</v>
      </c>
      <c r="D22" s="10">
        <v>390000</v>
      </c>
      <c r="E22" s="10" t="s">
        <v>13</v>
      </c>
      <c r="F22" s="10">
        <v>428000</v>
      </c>
      <c r="G22" s="48" t="s">
        <v>106</v>
      </c>
      <c r="H22" s="48" t="s">
        <v>106</v>
      </c>
      <c r="I22" s="62"/>
      <c r="J22" s="48" t="s">
        <v>106</v>
      </c>
      <c r="K22" s="48" t="s">
        <v>106</v>
      </c>
      <c r="L22" s="63"/>
      <c r="N22" s="60"/>
      <c r="O22" s="61"/>
      <c r="P22" s="10" t="s">
        <v>13</v>
      </c>
      <c r="Q22" s="10">
        <v>390000</v>
      </c>
      <c r="R22" s="10" t="s">
        <v>13</v>
      </c>
      <c r="S22" s="10">
        <v>428000</v>
      </c>
      <c r="T22" s="48" t="s">
        <v>106</v>
      </c>
      <c r="U22" s="48" t="s">
        <v>106</v>
      </c>
      <c r="V22" s="63"/>
      <c r="W22" s="48" t="s">
        <v>106</v>
      </c>
      <c r="X22" s="48" t="s">
        <v>106</v>
      </c>
      <c r="Y22" s="63"/>
    </row>
    <row r="23" spans="1:25" ht="16.2">
      <c r="A23" s="60"/>
      <c r="B23" s="61"/>
      <c r="C23" s="10" t="s">
        <v>14</v>
      </c>
      <c r="D23" s="10">
        <v>394500</v>
      </c>
      <c r="E23" s="10" t="s">
        <v>14</v>
      </c>
      <c r="F23" s="10">
        <v>432500</v>
      </c>
      <c r="G23" s="48" t="s">
        <v>106</v>
      </c>
      <c r="H23" s="48" t="s">
        <v>106</v>
      </c>
      <c r="I23" s="62"/>
      <c r="J23" s="48" t="s">
        <v>106</v>
      </c>
      <c r="K23" s="48" t="s">
        <v>106</v>
      </c>
      <c r="L23" s="63"/>
      <c r="N23" s="60"/>
      <c r="O23" s="61"/>
      <c r="P23" s="10" t="s">
        <v>14</v>
      </c>
      <c r="Q23" s="10">
        <v>394500</v>
      </c>
      <c r="R23" s="10" t="s">
        <v>14</v>
      </c>
      <c r="S23" s="10">
        <v>432500</v>
      </c>
      <c r="T23" s="48" t="s">
        <v>106</v>
      </c>
      <c r="U23" s="48" t="s">
        <v>106</v>
      </c>
      <c r="V23" s="63"/>
      <c r="W23" s="48" t="s">
        <v>106</v>
      </c>
      <c r="X23" s="48" t="s">
        <v>106</v>
      </c>
      <c r="Y23" s="63"/>
    </row>
    <row r="24" spans="1:25" ht="15" customHeight="1">
      <c r="A24" s="60" t="s">
        <v>77</v>
      </c>
      <c r="B24" s="61" t="s">
        <v>94</v>
      </c>
      <c r="C24" s="10" t="s">
        <v>12</v>
      </c>
      <c r="D24" s="10">
        <v>142600</v>
      </c>
      <c r="E24" s="10" t="s">
        <v>12</v>
      </c>
      <c r="F24" s="10">
        <v>153600</v>
      </c>
      <c r="G24" s="38">
        <v>5.9340000000000002</v>
      </c>
      <c r="H24" s="38">
        <v>7.6815800000000003</v>
      </c>
      <c r="I24" s="62">
        <f>10*LOG((10^(G24/10)+10^(G25/10)+10^(G26/10)+10^(H24/10)+10^(H25/10)+10^(H26/10))/6)</f>
        <v>6.8353815931082575</v>
      </c>
      <c r="J24" s="38">
        <v>11.7668</v>
      </c>
      <c r="K24" s="38">
        <v>11.402799999999999</v>
      </c>
      <c r="L24" s="63">
        <f>10*LOG((10^(J24/10)+10^(J25/10)+10^(J26/10)+10^(K24/10)+10^(K25/10)+10^(K26/10))/6)</f>
        <v>11.55163534347575</v>
      </c>
      <c r="N24" s="60" t="s">
        <v>77</v>
      </c>
      <c r="O24" s="61" t="s">
        <v>94</v>
      </c>
      <c r="P24" s="10" t="s">
        <v>12</v>
      </c>
      <c r="Q24" s="10">
        <v>142600</v>
      </c>
      <c r="R24" s="10" t="s">
        <v>12</v>
      </c>
      <c r="S24" s="10">
        <v>153600</v>
      </c>
      <c r="T24" s="35">
        <v>-82.975300000000004</v>
      </c>
      <c r="U24" s="26">
        <v>-86.082599999999999</v>
      </c>
      <c r="V24" s="64">
        <f>10*LOG(6/((1/10^(T24/10))+(1/10^(T25/10))+(1/10^(T26/10))+(1/10^(U24/10))+(1/10^(U25/10))+(1/10^(U26/10))))</f>
        <v>-84.697586584263505</v>
      </c>
      <c r="W24" s="27">
        <v>-88.635999999999996</v>
      </c>
      <c r="X24" s="27">
        <v>-88.6922</v>
      </c>
      <c r="Y24" s="64">
        <f>10*LOG(6/((1/10^(W24/10))+(1/10^(W25/10))+(1/10^(W26/10))+(1/10^(X24/10))+(1/10^(X25/10))+(1/10^(X26/10))))</f>
        <v>-88.812199026468846</v>
      </c>
    </row>
    <row r="25" spans="1:25" ht="16.2">
      <c r="A25" s="60"/>
      <c r="B25" s="61"/>
      <c r="C25" s="10" t="s">
        <v>13</v>
      </c>
      <c r="D25" s="10">
        <v>145600</v>
      </c>
      <c r="E25" s="10" t="s">
        <v>13</v>
      </c>
      <c r="F25" s="10">
        <v>156600</v>
      </c>
      <c r="G25" s="38">
        <v>5.5556299999999998</v>
      </c>
      <c r="H25" s="38">
        <v>7.4586800000000002</v>
      </c>
      <c r="I25" s="62"/>
      <c r="J25" s="38">
        <v>11.412800000000001</v>
      </c>
      <c r="K25" s="38">
        <v>10.983599999999999</v>
      </c>
      <c r="L25" s="63"/>
      <c r="N25" s="60"/>
      <c r="O25" s="61"/>
      <c r="P25" s="10" t="s">
        <v>13</v>
      </c>
      <c r="Q25" s="10">
        <v>145600</v>
      </c>
      <c r="R25" s="10" t="s">
        <v>13</v>
      </c>
      <c r="S25" s="10">
        <v>156600</v>
      </c>
      <c r="T25" s="35">
        <v>-82.924899999999994</v>
      </c>
      <c r="U25" s="26">
        <v>-86.1</v>
      </c>
      <c r="V25" s="63"/>
      <c r="W25" s="27">
        <v>-89.1</v>
      </c>
      <c r="X25" s="27">
        <v>-88.942400000000006</v>
      </c>
      <c r="Y25" s="63"/>
    </row>
    <row r="26" spans="1:25" ht="16.2">
      <c r="A26" s="60"/>
      <c r="B26" s="61"/>
      <c r="C26" s="10" t="s">
        <v>14</v>
      </c>
      <c r="D26" s="10">
        <v>147600</v>
      </c>
      <c r="E26" s="10" t="s">
        <v>14</v>
      </c>
      <c r="F26" s="10">
        <v>158600</v>
      </c>
      <c r="G26" s="38">
        <v>6.2725099999999996</v>
      </c>
      <c r="H26" s="38">
        <v>7.6081899999999996</v>
      </c>
      <c r="I26" s="62"/>
      <c r="J26" s="38">
        <v>12.1921</v>
      </c>
      <c r="K26" s="38">
        <v>11.455299999999999</v>
      </c>
      <c r="L26" s="63"/>
      <c r="N26" s="60"/>
      <c r="O26" s="61"/>
      <c r="P26" s="10" t="s">
        <v>14</v>
      </c>
      <c r="Q26" s="10">
        <v>147600</v>
      </c>
      <c r="R26" s="10" t="s">
        <v>14</v>
      </c>
      <c r="S26" s="10">
        <v>158600</v>
      </c>
      <c r="T26" s="35">
        <v>-82.639700000000005</v>
      </c>
      <c r="U26" s="26">
        <v>-85.780299999999997</v>
      </c>
      <c r="V26" s="63"/>
      <c r="W26" s="27">
        <v>-88.956199999999995</v>
      </c>
      <c r="X26" s="27">
        <v>-88.517300000000006</v>
      </c>
      <c r="Y26" s="63"/>
    </row>
    <row r="27" spans="1:25" ht="15" customHeight="1">
      <c r="A27" s="60" t="s">
        <v>93</v>
      </c>
      <c r="B27" s="61" t="s">
        <v>95</v>
      </c>
      <c r="C27" s="10" t="s">
        <v>12</v>
      </c>
      <c r="D27" s="10">
        <v>509202</v>
      </c>
      <c r="E27" s="10" t="s">
        <v>12</v>
      </c>
      <c r="F27" s="10">
        <v>509202</v>
      </c>
      <c r="G27" s="48" t="s">
        <v>106</v>
      </c>
      <c r="H27" s="48" t="s">
        <v>106</v>
      </c>
      <c r="I27" s="62" t="e">
        <f>10*LOG((10^(G27/10)+10^(G28/10)+10^(G29/10)+10^(H27/10)+10^(H28/10)+10^(H29/10))/6)</f>
        <v>#VALUE!</v>
      </c>
      <c r="J27" s="39" t="s">
        <v>70</v>
      </c>
      <c r="K27" s="39" t="s">
        <v>70</v>
      </c>
      <c r="L27" s="63" t="e">
        <f>10*LOG((10^(J27/10)+10^(J28/10)+10^(J29/10)+10^(K27/10)+10^(K28/10)+10^(K29/10))/6)</f>
        <v>#VALUE!</v>
      </c>
      <c r="N27" s="60" t="s">
        <v>93</v>
      </c>
      <c r="O27" s="61" t="s">
        <v>95</v>
      </c>
      <c r="P27" s="10" t="s">
        <v>12</v>
      </c>
      <c r="Q27" s="10">
        <v>509202</v>
      </c>
      <c r="R27" s="10" t="s">
        <v>12</v>
      </c>
      <c r="S27" s="10">
        <v>509202</v>
      </c>
      <c r="T27" s="48" t="s">
        <v>106</v>
      </c>
      <c r="U27" s="48" t="s">
        <v>106</v>
      </c>
      <c r="V27" s="64" t="e">
        <f>10*LOG(6/((1/10^(T27/10))+(1/10^(T28/10))+(1/10^(T29/10))+(1/10^(U27/10))+(1/10^(U28/10))+(1/10^(U29/10))))</f>
        <v>#VALUE!</v>
      </c>
      <c r="W27" s="27" t="s">
        <v>70</v>
      </c>
      <c r="X27" s="27" t="s">
        <v>70</v>
      </c>
      <c r="Y27" s="64" t="e">
        <f>10*LOG(6/((1/10^(W27/10))+(1/10^(W28/10))+(1/10^(W29/10))+(1/10^(X27/10))+(1/10^(X28/10))+(1/10^(X29/10))))</f>
        <v>#VALUE!</v>
      </c>
    </row>
    <row r="28" spans="1:25" ht="16.2">
      <c r="A28" s="60"/>
      <c r="B28" s="61"/>
      <c r="C28" s="10" t="s">
        <v>13</v>
      </c>
      <c r="D28" s="10">
        <v>518598</v>
      </c>
      <c r="E28" s="10" t="s">
        <v>13</v>
      </c>
      <c r="F28" s="10">
        <v>518598</v>
      </c>
      <c r="G28" s="48" t="s">
        <v>106</v>
      </c>
      <c r="H28" s="48" t="s">
        <v>106</v>
      </c>
      <c r="I28" s="62"/>
      <c r="J28" s="39" t="s">
        <v>70</v>
      </c>
      <c r="K28" s="39" t="s">
        <v>70</v>
      </c>
      <c r="L28" s="63"/>
      <c r="N28" s="60"/>
      <c r="O28" s="61"/>
      <c r="P28" s="10" t="s">
        <v>13</v>
      </c>
      <c r="Q28" s="10">
        <v>518598</v>
      </c>
      <c r="R28" s="10" t="s">
        <v>13</v>
      </c>
      <c r="S28" s="10">
        <v>518598</v>
      </c>
      <c r="T28" s="48" t="s">
        <v>106</v>
      </c>
      <c r="U28" s="48" t="s">
        <v>106</v>
      </c>
      <c r="V28" s="63"/>
      <c r="W28" s="27" t="s">
        <v>70</v>
      </c>
      <c r="X28" s="27" t="s">
        <v>70</v>
      </c>
      <c r="Y28" s="63"/>
    </row>
    <row r="29" spans="1:25" ht="16.2">
      <c r="A29" s="60"/>
      <c r="B29" s="61"/>
      <c r="C29" s="10" t="s">
        <v>14</v>
      </c>
      <c r="D29" s="10">
        <v>528000</v>
      </c>
      <c r="E29" s="10" t="s">
        <v>14</v>
      </c>
      <c r="F29" s="10">
        <v>528000</v>
      </c>
      <c r="G29" s="48" t="s">
        <v>106</v>
      </c>
      <c r="H29" s="48" t="s">
        <v>106</v>
      </c>
      <c r="I29" s="62"/>
      <c r="J29" s="39" t="s">
        <v>70</v>
      </c>
      <c r="K29" s="39" t="s">
        <v>70</v>
      </c>
      <c r="L29" s="63"/>
      <c r="N29" s="60"/>
      <c r="O29" s="61"/>
      <c r="P29" s="10" t="s">
        <v>14</v>
      </c>
      <c r="Q29" s="10">
        <v>528000</v>
      </c>
      <c r="R29" s="10" t="s">
        <v>14</v>
      </c>
      <c r="S29" s="10">
        <v>528000</v>
      </c>
      <c r="T29" s="48" t="s">
        <v>106</v>
      </c>
      <c r="U29" s="48" t="s">
        <v>106</v>
      </c>
      <c r="V29" s="63"/>
      <c r="W29" s="27" t="s">
        <v>70</v>
      </c>
      <c r="X29" s="27" t="s">
        <v>70</v>
      </c>
      <c r="Y29" s="63"/>
    </row>
    <row r="30" spans="1:25" ht="15" customHeight="1">
      <c r="A30" s="60" t="s">
        <v>92</v>
      </c>
      <c r="B30" s="61" t="s">
        <v>95</v>
      </c>
      <c r="C30" s="10" t="s">
        <v>12</v>
      </c>
      <c r="D30" s="10">
        <v>623334</v>
      </c>
      <c r="E30" s="10" t="s">
        <v>12</v>
      </c>
      <c r="F30" s="10">
        <v>623334</v>
      </c>
      <c r="G30" s="48" t="s">
        <v>106</v>
      </c>
      <c r="H30" s="48" t="s">
        <v>106</v>
      </c>
      <c r="I30" s="62" t="e">
        <f>10*LOG((10^(G30/10)+10^(G31/10)+10^(G32/10)+10^(H30/10)+10^(H31/10)+10^(H32/10))/6)</f>
        <v>#VALUE!</v>
      </c>
      <c r="J30" s="39" t="s">
        <v>70</v>
      </c>
      <c r="K30" s="39" t="s">
        <v>70</v>
      </c>
      <c r="L30" s="63" t="e">
        <f>10*LOG((10^(J30/10)+10^(J31/10)+10^(J32/10)+10^(K30/10)+10^(K31/10)+10^(K32/10))/6)</f>
        <v>#VALUE!</v>
      </c>
      <c r="N30" s="60" t="s">
        <v>92</v>
      </c>
      <c r="O30" s="61" t="s">
        <v>95</v>
      </c>
      <c r="P30" s="10" t="s">
        <v>12</v>
      </c>
      <c r="Q30" s="10">
        <v>623334</v>
      </c>
      <c r="R30" s="10" t="s">
        <v>12</v>
      </c>
      <c r="S30" s="10">
        <v>623334</v>
      </c>
      <c r="T30" s="48" t="s">
        <v>106</v>
      </c>
      <c r="U30" s="48" t="s">
        <v>106</v>
      </c>
      <c r="V30" s="64" t="e">
        <f>10*LOG(6/((1/10^(T30/10))+(1/10^(T31/10))+(1/10^(T32/10))+(1/10^(U30/10))+(1/10^(U31/10))+(1/10^(U32/10))))</f>
        <v>#VALUE!</v>
      </c>
      <c r="W30" s="27" t="s">
        <v>70</v>
      </c>
      <c r="X30" s="27" t="s">
        <v>70</v>
      </c>
      <c r="Y30" s="64" t="e">
        <f>10*LOG(6/((1/10^(W30/10))+(1/10^(W31/10))+(1/10^(W32/10))+(1/10^(X30/10))+(1/10^(X31/10))+(1/10^(X32/10))))</f>
        <v>#VALUE!</v>
      </c>
    </row>
    <row r="31" spans="1:25" ht="16.2">
      <c r="A31" s="60"/>
      <c r="B31" s="61"/>
      <c r="C31" s="10" t="s">
        <v>13</v>
      </c>
      <c r="D31" s="10">
        <v>636666</v>
      </c>
      <c r="E31" s="10" t="s">
        <v>13</v>
      </c>
      <c r="F31" s="10">
        <v>636666</v>
      </c>
      <c r="G31" s="48" t="s">
        <v>106</v>
      </c>
      <c r="H31" s="48" t="s">
        <v>106</v>
      </c>
      <c r="I31" s="62"/>
      <c r="J31" s="39" t="s">
        <v>70</v>
      </c>
      <c r="K31" s="39" t="s">
        <v>70</v>
      </c>
      <c r="L31" s="63"/>
      <c r="N31" s="60"/>
      <c r="O31" s="61"/>
      <c r="P31" s="10" t="s">
        <v>13</v>
      </c>
      <c r="Q31" s="10">
        <v>636666</v>
      </c>
      <c r="R31" s="10" t="s">
        <v>13</v>
      </c>
      <c r="S31" s="10">
        <v>636666</v>
      </c>
      <c r="T31" s="48" t="s">
        <v>106</v>
      </c>
      <c r="U31" s="48" t="s">
        <v>106</v>
      </c>
      <c r="V31" s="63"/>
      <c r="W31" s="27" t="s">
        <v>70</v>
      </c>
      <c r="X31" s="27" t="s">
        <v>70</v>
      </c>
      <c r="Y31" s="63"/>
    </row>
    <row r="32" spans="1:25" ht="16.8" thickBot="1">
      <c r="A32" s="65"/>
      <c r="B32" s="66"/>
      <c r="C32" s="28" t="s">
        <v>14</v>
      </c>
      <c r="D32" s="28">
        <v>650000</v>
      </c>
      <c r="E32" s="28" t="s">
        <v>14</v>
      </c>
      <c r="F32" s="28">
        <v>650000</v>
      </c>
      <c r="G32" s="48" t="s">
        <v>106</v>
      </c>
      <c r="H32" s="48" t="s">
        <v>106</v>
      </c>
      <c r="I32" s="67"/>
      <c r="J32" s="40" t="s">
        <v>70</v>
      </c>
      <c r="K32" s="40" t="s">
        <v>70</v>
      </c>
      <c r="L32" s="68"/>
      <c r="M32" s="31"/>
      <c r="N32" s="65"/>
      <c r="O32" s="66"/>
      <c r="P32" s="28" t="s">
        <v>14</v>
      </c>
      <c r="Q32" s="28">
        <v>650000</v>
      </c>
      <c r="R32" s="28" t="s">
        <v>14</v>
      </c>
      <c r="S32" s="28">
        <v>650000</v>
      </c>
      <c r="T32" s="48" t="s">
        <v>106</v>
      </c>
      <c r="U32" s="48" t="s">
        <v>106</v>
      </c>
      <c r="V32" s="68"/>
      <c r="W32" s="27" t="s">
        <v>70</v>
      </c>
      <c r="X32" s="27" t="s">
        <v>70</v>
      </c>
      <c r="Y32" s="68"/>
    </row>
    <row r="34" spans="1:25" ht="16.2" customHeight="1" thickBot="1">
      <c r="A34" s="71" t="s">
        <v>109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</row>
    <row r="35" spans="1:25" ht="24.75" customHeight="1">
      <c r="A35" s="73" t="s">
        <v>11</v>
      </c>
      <c r="B35" s="75" t="s">
        <v>21</v>
      </c>
      <c r="C35" s="75" t="s">
        <v>78</v>
      </c>
      <c r="D35" s="75"/>
      <c r="E35" s="75" t="s">
        <v>79</v>
      </c>
      <c r="F35" s="75"/>
      <c r="G35" s="77" t="s">
        <v>84</v>
      </c>
      <c r="H35" s="77"/>
      <c r="I35" s="75" t="s">
        <v>86</v>
      </c>
      <c r="J35" s="77" t="s">
        <v>85</v>
      </c>
      <c r="K35" s="77"/>
      <c r="L35" s="78" t="s">
        <v>87</v>
      </c>
      <c r="M35" s="29"/>
      <c r="N35" s="73" t="s">
        <v>11</v>
      </c>
      <c r="O35" s="81" t="s">
        <v>21</v>
      </c>
      <c r="P35" s="83" t="s">
        <v>78</v>
      </c>
      <c r="Q35" s="84"/>
      <c r="R35" s="75" t="s">
        <v>79</v>
      </c>
      <c r="S35" s="75"/>
      <c r="T35" s="77" t="s">
        <v>89</v>
      </c>
      <c r="U35" s="77"/>
      <c r="V35" s="78" t="s">
        <v>90</v>
      </c>
      <c r="W35" s="77" t="s">
        <v>88</v>
      </c>
      <c r="X35" s="77"/>
      <c r="Y35" s="78" t="s">
        <v>91</v>
      </c>
    </row>
    <row r="36" spans="1:25" ht="15" thickBot="1">
      <c r="A36" s="74"/>
      <c r="B36" s="76"/>
      <c r="C36" s="76"/>
      <c r="D36" s="76"/>
      <c r="E36" s="76"/>
      <c r="F36" s="76"/>
      <c r="G36" s="37" t="s">
        <v>80</v>
      </c>
      <c r="H36" s="37" t="s">
        <v>81</v>
      </c>
      <c r="I36" s="76"/>
      <c r="J36" s="37" t="s">
        <v>82</v>
      </c>
      <c r="K36" s="37" t="s">
        <v>83</v>
      </c>
      <c r="L36" s="79"/>
      <c r="N36" s="80"/>
      <c r="O36" s="82"/>
      <c r="P36" s="85"/>
      <c r="Q36" s="86"/>
      <c r="R36" s="87"/>
      <c r="S36" s="87"/>
      <c r="T36" s="25" t="s">
        <v>80</v>
      </c>
      <c r="U36" s="25" t="s">
        <v>81</v>
      </c>
      <c r="V36" s="88"/>
      <c r="W36" s="25" t="s">
        <v>82</v>
      </c>
      <c r="X36" s="25" t="s">
        <v>83</v>
      </c>
      <c r="Y36" s="88"/>
    </row>
    <row r="37" spans="1:25" ht="15" customHeight="1">
      <c r="A37" s="60" t="s">
        <v>96</v>
      </c>
      <c r="B37" s="61" t="s">
        <v>94</v>
      </c>
      <c r="C37" s="10" t="s">
        <v>12</v>
      </c>
      <c r="D37" s="10">
        <v>385500</v>
      </c>
      <c r="E37" s="10" t="s">
        <v>12</v>
      </c>
      <c r="F37" s="10">
        <v>423500</v>
      </c>
      <c r="G37" s="38">
        <v>14.568199999999999</v>
      </c>
      <c r="H37" s="38">
        <v>14.8217</v>
      </c>
      <c r="I37" s="62">
        <f>10*LOG((10^(G37/10)+10^(G38/10)+10^(G39/10)+10^(H37/10)+10^(H38/10)+10^(H39/10))/6)</f>
        <v>14.404848623735509</v>
      </c>
      <c r="J37" s="38">
        <v>17.605699999999999</v>
      </c>
      <c r="K37" s="38">
        <v>18.569900000000001</v>
      </c>
      <c r="L37" s="63">
        <f>10*LOG((10^(J37/10)+10^(J38/10)+10^(J39/10)+10^(K37/10)+10^(K38/10)+10^(K39/10))/6)</f>
        <v>17.6342152862684</v>
      </c>
      <c r="N37" s="69" t="s">
        <v>96</v>
      </c>
      <c r="O37" s="70" t="s">
        <v>94</v>
      </c>
      <c r="P37" s="41" t="s">
        <v>12</v>
      </c>
      <c r="Q37" s="41">
        <v>385500</v>
      </c>
      <c r="R37" s="41" t="s">
        <v>12</v>
      </c>
      <c r="S37" s="41">
        <v>423500</v>
      </c>
      <c r="T37" s="35"/>
      <c r="U37" s="26"/>
      <c r="V37" s="64">
        <f>10*LOG(6/((1/10^(T37/10))+(1/10^(T38/10))+(1/10^(T39/10))+(1/10^(U37/10))+(1/10^(U38/10))+(1/10^(U39/10))))</f>
        <v>0</v>
      </c>
      <c r="W37" s="27"/>
      <c r="X37" s="27"/>
      <c r="Y37" s="64">
        <f>10*LOG(6/((1/10^(W37/10))+(1/10^(W38/10))+(1/10^(W39/10))+(1/10^(X37/10))+(1/10^(X38/10))+(1/10^(X39/10))))</f>
        <v>0</v>
      </c>
    </row>
    <row r="38" spans="1:25" ht="16.2">
      <c r="A38" s="60"/>
      <c r="B38" s="61"/>
      <c r="C38" s="10" t="s">
        <v>13</v>
      </c>
      <c r="D38" s="10">
        <v>390000</v>
      </c>
      <c r="E38" s="10" t="s">
        <v>13</v>
      </c>
      <c r="F38" s="10">
        <v>428000</v>
      </c>
      <c r="G38" s="38">
        <v>13.6151</v>
      </c>
      <c r="H38" s="38">
        <v>14.7455</v>
      </c>
      <c r="I38" s="62"/>
      <c r="J38" s="38">
        <v>16.647200000000002</v>
      </c>
      <c r="K38" s="38">
        <v>17.956</v>
      </c>
      <c r="L38" s="63"/>
      <c r="N38" s="60"/>
      <c r="O38" s="61"/>
      <c r="P38" s="10" t="s">
        <v>13</v>
      </c>
      <c r="Q38" s="10">
        <v>390000</v>
      </c>
      <c r="R38" s="10" t="s">
        <v>13</v>
      </c>
      <c r="S38" s="10">
        <v>428000</v>
      </c>
      <c r="T38" s="35"/>
      <c r="U38" s="26"/>
      <c r="V38" s="63"/>
      <c r="W38" s="27"/>
      <c r="X38" s="27"/>
      <c r="Y38" s="63"/>
    </row>
    <row r="39" spans="1:25" ht="16.2">
      <c r="A39" s="60"/>
      <c r="B39" s="61"/>
      <c r="C39" s="10" t="s">
        <v>14</v>
      </c>
      <c r="D39" s="10">
        <v>394500</v>
      </c>
      <c r="E39" s="10" t="s">
        <v>14</v>
      </c>
      <c r="F39" s="10">
        <v>432500</v>
      </c>
      <c r="G39" s="38">
        <v>13.893000000000001</v>
      </c>
      <c r="H39" s="38">
        <v>14.6447</v>
      </c>
      <c r="I39" s="62"/>
      <c r="J39" s="38">
        <v>16.8523</v>
      </c>
      <c r="K39" s="38">
        <v>17.876100000000001</v>
      </c>
      <c r="L39" s="63"/>
      <c r="N39" s="60"/>
      <c r="O39" s="61"/>
      <c r="P39" s="10" t="s">
        <v>14</v>
      </c>
      <c r="Q39" s="10">
        <v>394500</v>
      </c>
      <c r="R39" s="10" t="s">
        <v>14</v>
      </c>
      <c r="S39" s="10">
        <v>432500</v>
      </c>
      <c r="T39" s="35"/>
      <c r="U39" s="26"/>
      <c r="V39" s="63"/>
      <c r="W39" s="27"/>
      <c r="X39" s="27"/>
      <c r="Y39" s="63"/>
    </row>
    <row r="40" spans="1:25" ht="15" customHeight="1">
      <c r="A40" s="60" t="s">
        <v>77</v>
      </c>
      <c r="B40" s="61" t="s">
        <v>94</v>
      </c>
      <c r="C40" s="10" t="s">
        <v>12</v>
      </c>
      <c r="D40" s="10">
        <v>142600</v>
      </c>
      <c r="E40" s="10" t="s">
        <v>12</v>
      </c>
      <c r="F40" s="10">
        <v>153600</v>
      </c>
      <c r="G40" s="38">
        <v>12.682600000000001</v>
      </c>
      <c r="H40" s="38">
        <v>13.0876</v>
      </c>
      <c r="I40" s="62">
        <f>10*LOG((10^(G40/10)+10^(G41/10)+10^(G42/10)+10^(H40/10)+10^(H41/10)+10^(H42/10))/6)</f>
        <v>12.424632886857045</v>
      </c>
      <c r="J40" s="38">
        <v>14.765000000000001</v>
      </c>
      <c r="K40" s="38">
        <v>14.213800000000001</v>
      </c>
      <c r="L40" s="63">
        <f>10*LOG((10^(J40/10)+10^(J41/10)+10^(J42/10)+10^(K40/10)+10^(K41/10)+10^(K42/10))/6)</f>
        <v>14.039539630389374</v>
      </c>
      <c r="N40" s="60" t="s">
        <v>77</v>
      </c>
      <c r="O40" s="61" t="s">
        <v>94</v>
      </c>
      <c r="P40" s="10" t="s">
        <v>12</v>
      </c>
      <c r="Q40" s="10">
        <v>142600</v>
      </c>
      <c r="R40" s="10" t="s">
        <v>12</v>
      </c>
      <c r="S40" s="10">
        <v>153600</v>
      </c>
      <c r="T40" s="35">
        <v>-86.180099999999996</v>
      </c>
      <c r="U40" s="26">
        <v>-86.480699999999999</v>
      </c>
      <c r="V40" s="64">
        <f>10*LOG(6/((1/10^(T40/10))+(1/10^(T41/10))+(1/10^(T42/10))+(1/10^(U40/10))+(1/10^(U41/10))+(1/10^(U42/10))))</f>
        <v>-86.345513954307123</v>
      </c>
      <c r="W40" s="27">
        <v>-88.5244</v>
      </c>
      <c r="X40" s="27">
        <v>-87.9375</v>
      </c>
      <c r="Y40" s="64">
        <f>10*LOG(6/((1/10^(W40/10))+(1/10^(W41/10))+(1/10^(W42/10))+(1/10^(X40/10))+(1/10^(X41/10))+(1/10^(X42/10))))</f>
        <v>-88.363008975688672</v>
      </c>
    </row>
    <row r="41" spans="1:25" ht="16.2">
      <c r="A41" s="60"/>
      <c r="B41" s="61"/>
      <c r="C41" s="10" t="s">
        <v>13</v>
      </c>
      <c r="D41" s="10">
        <v>145600</v>
      </c>
      <c r="E41" s="10" t="s">
        <v>13</v>
      </c>
      <c r="F41" s="10">
        <v>156600</v>
      </c>
      <c r="G41" s="38">
        <v>11.6716</v>
      </c>
      <c r="H41" s="38">
        <v>12.523</v>
      </c>
      <c r="I41" s="62"/>
      <c r="J41" s="38">
        <v>13.901199999999999</v>
      </c>
      <c r="K41" s="38">
        <v>13.5838</v>
      </c>
      <c r="L41" s="63"/>
      <c r="N41" s="60"/>
      <c r="O41" s="61"/>
      <c r="P41" s="10" t="s">
        <v>13</v>
      </c>
      <c r="Q41" s="10">
        <v>145600</v>
      </c>
      <c r="R41" s="10" t="s">
        <v>13</v>
      </c>
      <c r="S41" s="10">
        <v>156600</v>
      </c>
      <c r="T41" s="35">
        <v>-86.423000000000002</v>
      </c>
      <c r="U41" s="26">
        <v>-86.742500000000007</v>
      </c>
      <c r="V41" s="63"/>
      <c r="W41" s="27">
        <v>-89.058400000000006</v>
      </c>
      <c r="X41" s="27">
        <v>-88.004800000000003</v>
      </c>
      <c r="Y41" s="63"/>
    </row>
    <row r="42" spans="1:25" ht="16.2">
      <c r="A42" s="60"/>
      <c r="B42" s="61"/>
      <c r="C42" s="10" t="s">
        <v>14</v>
      </c>
      <c r="D42" s="10">
        <v>147600</v>
      </c>
      <c r="E42" s="10" t="s">
        <v>14</v>
      </c>
      <c r="F42" s="10">
        <v>158600</v>
      </c>
      <c r="G42" s="38">
        <v>11.6639</v>
      </c>
      <c r="H42" s="38">
        <v>12.7219</v>
      </c>
      <c r="I42" s="62"/>
      <c r="J42" s="38">
        <v>13.9495</v>
      </c>
      <c r="K42" s="38">
        <v>13.718500000000001</v>
      </c>
      <c r="L42" s="63"/>
      <c r="N42" s="60"/>
      <c r="O42" s="61"/>
      <c r="P42" s="10" t="s">
        <v>14</v>
      </c>
      <c r="Q42" s="10">
        <v>147600</v>
      </c>
      <c r="R42" s="10" t="s">
        <v>14</v>
      </c>
      <c r="S42" s="10">
        <v>158600</v>
      </c>
      <c r="T42" s="35">
        <v>-85.970500000000001</v>
      </c>
      <c r="U42" s="26">
        <v>-86.234499999999997</v>
      </c>
      <c r="V42" s="63"/>
      <c r="W42" s="27">
        <v>-88.870900000000006</v>
      </c>
      <c r="X42" s="27">
        <v>-87.5899</v>
      </c>
      <c r="Y42" s="63"/>
    </row>
    <row r="43" spans="1:25" ht="15" customHeight="1">
      <c r="A43" s="60" t="s">
        <v>93</v>
      </c>
      <c r="B43" s="61" t="s">
        <v>95</v>
      </c>
      <c r="C43" s="10" t="s">
        <v>12</v>
      </c>
      <c r="D43" s="10">
        <v>509202</v>
      </c>
      <c r="E43" s="10" t="s">
        <v>12</v>
      </c>
      <c r="F43" s="10">
        <v>509202</v>
      </c>
      <c r="G43" s="38">
        <v>18.061699999999998</v>
      </c>
      <c r="H43" s="38">
        <v>18.6585</v>
      </c>
      <c r="I43" s="62">
        <f>10*LOG((10^(G43/10)+10^(G44/10)+10^(G45/10)+10^(H43/10)+10^(H44/10)+10^(H45/10))/6)</f>
        <v>17.989556831626086</v>
      </c>
      <c r="J43" s="39" t="s">
        <v>70</v>
      </c>
      <c r="K43" s="39" t="s">
        <v>70</v>
      </c>
      <c r="L43" s="63" t="e">
        <f>10*LOG((10^(J43/10)+10^(J44/10)+10^(J45/10)+10^(K43/10)+10^(K44/10)+10^(K45/10))/6)</f>
        <v>#VALUE!</v>
      </c>
      <c r="N43" s="60" t="s">
        <v>93</v>
      </c>
      <c r="O43" s="61" t="s">
        <v>95</v>
      </c>
      <c r="P43" s="10" t="s">
        <v>12</v>
      </c>
      <c r="Q43" s="10">
        <v>509202</v>
      </c>
      <c r="R43" s="10" t="s">
        <v>12</v>
      </c>
      <c r="S43" s="10">
        <v>509202</v>
      </c>
      <c r="T43" s="35">
        <v>-85.833299999999994</v>
      </c>
      <c r="U43" s="26">
        <v>-85.284599999999998</v>
      </c>
      <c r="V43" s="64">
        <f>10*LOG(6/((1/10^(T43/10))+(1/10^(T44/10))+(1/10^(T45/10))+(1/10^(U43/10))+(1/10^(U44/10))+(1/10^(U45/10))))</f>
        <v>-85.498837785126113</v>
      </c>
      <c r="W43" s="27" t="s">
        <v>70</v>
      </c>
      <c r="X43" s="27" t="s">
        <v>70</v>
      </c>
      <c r="Y43" s="64" t="e">
        <f>10*LOG(6/((1/10^(W43/10))+(1/10^(W44/10))+(1/10^(W45/10))+(1/10^(X43/10))+(1/10^(X44/10))+(1/10^(X45/10))))</f>
        <v>#VALUE!</v>
      </c>
    </row>
    <row r="44" spans="1:25" ht="16.2">
      <c r="A44" s="60"/>
      <c r="B44" s="61"/>
      <c r="C44" s="10" t="s">
        <v>13</v>
      </c>
      <c r="D44" s="10">
        <v>518598</v>
      </c>
      <c r="E44" s="10" t="s">
        <v>13</v>
      </c>
      <c r="F44" s="10">
        <v>518598</v>
      </c>
      <c r="G44" s="38">
        <v>18.200299999999999</v>
      </c>
      <c r="H44" s="38">
        <v>18.635999999999999</v>
      </c>
      <c r="I44" s="62"/>
      <c r="J44" s="39" t="s">
        <v>70</v>
      </c>
      <c r="K44" s="39" t="s">
        <v>70</v>
      </c>
      <c r="L44" s="63"/>
      <c r="N44" s="60"/>
      <c r="O44" s="61"/>
      <c r="P44" s="10" t="s">
        <v>13</v>
      </c>
      <c r="Q44" s="10">
        <v>518598</v>
      </c>
      <c r="R44" s="10" t="s">
        <v>13</v>
      </c>
      <c r="S44" s="10">
        <v>518598</v>
      </c>
      <c r="T44" s="35">
        <v>-85.806399999999996</v>
      </c>
      <c r="U44" s="26">
        <v>-85.344899999999996</v>
      </c>
      <c r="V44" s="63"/>
      <c r="W44" s="27" t="s">
        <v>70</v>
      </c>
      <c r="X44" s="27" t="s">
        <v>70</v>
      </c>
      <c r="Y44" s="63"/>
    </row>
    <row r="45" spans="1:25" ht="16.2">
      <c r="A45" s="60"/>
      <c r="B45" s="61"/>
      <c r="C45" s="10" t="s">
        <v>14</v>
      </c>
      <c r="D45" s="10">
        <v>528000</v>
      </c>
      <c r="E45" s="10" t="s">
        <v>14</v>
      </c>
      <c r="F45" s="10">
        <v>528000</v>
      </c>
      <c r="G45" s="38">
        <v>16.980599999999999</v>
      </c>
      <c r="H45" s="38">
        <v>17.094799999999999</v>
      </c>
      <c r="I45" s="62"/>
      <c r="J45" s="39" t="s">
        <v>70</v>
      </c>
      <c r="K45" s="39" t="s">
        <v>70</v>
      </c>
      <c r="L45" s="63"/>
      <c r="N45" s="60"/>
      <c r="O45" s="61"/>
      <c r="P45" s="10" t="s">
        <v>14</v>
      </c>
      <c r="Q45" s="10">
        <v>528000</v>
      </c>
      <c r="R45" s="10" t="s">
        <v>14</v>
      </c>
      <c r="S45" s="10">
        <v>528000</v>
      </c>
      <c r="T45" s="35">
        <v>-85.568399999999997</v>
      </c>
      <c r="U45" s="26">
        <v>-85.1053</v>
      </c>
      <c r="V45" s="63"/>
      <c r="W45" s="27" t="s">
        <v>70</v>
      </c>
      <c r="X45" s="27" t="s">
        <v>70</v>
      </c>
      <c r="Y45" s="63"/>
    </row>
    <row r="46" spans="1:25" ht="15" customHeight="1">
      <c r="A46" s="60" t="s">
        <v>92</v>
      </c>
      <c r="B46" s="61" t="s">
        <v>95</v>
      </c>
      <c r="C46" s="10" t="s">
        <v>12</v>
      </c>
      <c r="D46" s="10">
        <v>623334</v>
      </c>
      <c r="E46" s="10" t="s">
        <v>12</v>
      </c>
      <c r="F46" s="10">
        <v>623334</v>
      </c>
      <c r="G46" s="38">
        <v>15.119400000000001</v>
      </c>
      <c r="H46" s="38">
        <v>15.9361</v>
      </c>
      <c r="I46" s="62">
        <f>10*LOG((10^(G46/10)+10^(G47/10)+10^(G48/10)+10^(H46/10)+10^(H47/10)+10^(H48/10))/6)</f>
        <v>15.535039130040326</v>
      </c>
      <c r="J46" s="39" t="s">
        <v>70</v>
      </c>
      <c r="K46" s="39" t="s">
        <v>70</v>
      </c>
      <c r="L46" s="63" t="e">
        <f>10*LOG((10^(J46/10)+10^(J47/10)+10^(J48/10)+10^(K46/10)+10^(K47/10)+10^(K48/10))/6)</f>
        <v>#VALUE!</v>
      </c>
      <c r="N46" s="60" t="s">
        <v>92</v>
      </c>
      <c r="O46" s="61" t="s">
        <v>95</v>
      </c>
      <c r="P46" s="10" t="s">
        <v>12</v>
      </c>
      <c r="Q46" s="10">
        <v>623334</v>
      </c>
      <c r="R46" s="10" t="s">
        <v>12</v>
      </c>
      <c r="S46" s="10">
        <v>623334</v>
      </c>
      <c r="T46" s="35">
        <v>-84.8202</v>
      </c>
      <c r="U46" s="35">
        <v>-85</v>
      </c>
      <c r="V46" s="64">
        <f>10*LOG(6/((1/10^(T46/10))+(1/10^(T47/10))+(1/10^(T48/10))+(1/10^(U46/10))+(1/10^(U47/10))+(1/10^(U48/10))))</f>
        <v>-85.315747713406495</v>
      </c>
      <c r="W46" s="27" t="s">
        <v>70</v>
      </c>
      <c r="X46" s="27" t="s">
        <v>70</v>
      </c>
      <c r="Y46" s="64" t="e">
        <f>10*LOG(6/((1/10^(W46/10))+(1/10^(W47/10))+(1/10^(W48/10))+(1/10^(X46/10))+(1/10^(X47/10))+(1/10^(X48/10))))</f>
        <v>#VALUE!</v>
      </c>
    </row>
    <row r="47" spans="1:25" ht="16.2">
      <c r="A47" s="60"/>
      <c r="B47" s="61"/>
      <c r="C47" s="10" t="s">
        <v>13</v>
      </c>
      <c r="D47" s="10">
        <v>636666</v>
      </c>
      <c r="E47" s="10" t="s">
        <v>13</v>
      </c>
      <c r="F47" s="10">
        <v>636666</v>
      </c>
      <c r="G47" s="38">
        <v>14.9689</v>
      </c>
      <c r="H47" s="38">
        <v>15.623799999999999</v>
      </c>
      <c r="I47" s="62"/>
      <c r="J47" s="39" t="s">
        <v>70</v>
      </c>
      <c r="K47" s="39" t="s">
        <v>70</v>
      </c>
      <c r="L47" s="63"/>
      <c r="N47" s="60"/>
      <c r="O47" s="61"/>
      <c r="P47" s="10" t="s">
        <v>13</v>
      </c>
      <c r="Q47" s="10">
        <v>636666</v>
      </c>
      <c r="R47" s="10" t="s">
        <v>13</v>
      </c>
      <c r="S47" s="10">
        <v>636666</v>
      </c>
      <c r="T47" s="35">
        <v>-85.097999999999999</v>
      </c>
      <c r="U47" s="35">
        <v>-85.191999999999993</v>
      </c>
      <c r="V47" s="63"/>
      <c r="W47" s="27" t="s">
        <v>70</v>
      </c>
      <c r="X47" s="27" t="s">
        <v>70</v>
      </c>
      <c r="Y47" s="63"/>
    </row>
    <row r="48" spans="1:25" ht="16.8" thickBot="1">
      <c r="A48" s="65"/>
      <c r="B48" s="66"/>
      <c r="C48" s="28" t="s">
        <v>14</v>
      </c>
      <c r="D48" s="28">
        <v>650000</v>
      </c>
      <c r="E48" s="28" t="s">
        <v>14</v>
      </c>
      <c r="F48" s="28">
        <v>650000</v>
      </c>
      <c r="G48" s="38">
        <v>15.2745</v>
      </c>
      <c r="H48" s="38">
        <v>16.158300000000001</v>
      </c>
      <c r="I48" s="67"/>
      <c r="J48" s="40" t="s">
        <v>70</v>
      </c>
      <c r="K48" s="40" t="s">
        <v>70</v>
      </c>
      <c r="L48" s="68"/>
      <c r="M48" s="31"/>
      <c r="N48" s="65"/>
      <c r="O48" s="66"/>
      <c r="P48" s="28" t="s">
        <v>14</v>
      </c>
      <c r="Q48" s="28">
        <v>650000</v>
      </c>
      <c r="R48" s="28" t="s">
        <v>14</v>
      </c>
      <c r="S48" s="28">
        <v>650000</v>
      </c>
      <c r="T48" s="36">
        <v>-86.000900000000001</v>
      </c>
      <c r="U48" s="36">
        <v>-85.666300000000007</v>
      </c>
      <c r="V48" s="68"/>
      <c r="W48" s="27" t="s">
        <v>70</v>
      </c>
      <c r="X48" s="27" t="s">
        <v>70</v>
      </c>
      <c r="Y48" s="68"/>
    </row>
    <row r="50" spans="1:25" ht="16.2" thickBot="1">
      <c r="A50" s="71" t="s">
        <v>123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</row>
    <row r="51" spans="1:25" ht="24.75" customHeight="1">
      <c r="A51" s="73" t="s">
        <v>11</v>
      </c>
      <c r="B51" s="75" t="s">
        <v>21</v>
      </c>
      <c r="C51" s="75" t="s">
        <v>78</v>
      </c>
      <c r="D51" s="75"/>
      <c r="E51" s="75" t="s">
        <v>79</v>
      </c>
      <c r="F51" s="75"/>
      <c r="G51" s="77" t="s">
        <v>84</v>
      </c>
      <c r="H51" s="77"/>
      <c r="I51" s="75" t="s">
        <v>86</v>
      </c>
      <c r="J51" s="77" t="s">
        <v>85</v>
      </c>
      <c r="K51" s="77"/>
      <c r="L51" s="78" t="s">
        <v>87</v>
      </c>
      <c r="M51" s="29"/>
      <c r="N51" s="73" t="s">
        <v>11</v>
      </c>
      <c r="O51" s="81" t="s">
        <v>21</v>
      </c>
      <c r="P51" s="83" t="s">
        <v>78</v>
      </c>
      <c r="Q51" s="84"/>
      <c r="R51" s="75" t="s">
        <v>79</v>
      </c>
      <c r="S51" s="75"/>
      <c r="T51" s="77" t="s">
        <v>89</v>
      </c>
      <c r="U51" s="77"/>
      <c r="V51" s="78" t="s">
        <v>90</v>
      </c>
      <c r="W51" s="77" t="s">
        <v>88</v>
      </c>
      <c r="X51" s="77"/>
      <c r="Y51" s="78" t="s">
        <v>91</v>
      </c>
    </row>
    <row r="52" spans="1:25" ht="15" thickBot="1">
      <c r="A52" s="74"/>
      <c r="B52" s="76"/>
      <c r="C52" s="76"/>
      <c r="D52" s="76"/>
      <c r="E52" s="76"/>
      <c r="F52" s="76"/>
      <c r="G52" s="37" t="s">
        <v>80</v>
      </c>
      <c r="H52" s="37" t="s">
        <v>81</v>
      </c>
      <c r="I52" s="76"/>
      <c r="J52" s="37" t="s">
        <v>82</v>
      </c>
      <c r="K52" s="37" t="s">
        <v>83</v>
      </c>
      <c r="L52" s="79"/>
      <c r="N52" s="80"/>
      <c r="O52" s="82"/>
      <c r="P52" s="85"/>
      <c r="Q52" s="86"/>
      <c r="R52" s="87"/>
      <c r="S52" s="87"/>
      <c r="T52" s="25" t="s">
        <v>80</v>
      </c>
      <c r="U52" s="25" t="s">
        <v>81</v>
      </c>
      <c r="V52" s="88"/>
      <c r="W52" s="25" t="s">
        <v>82</v>
      </c>
      <c r="X52" s="25" t="s">
        <v>83</v>
      </c>
      <c r="Y52" s="88"/>
    </row>
    <row r="53" spans="1:25" ht="15" customHeight="1">
      <c r="A53" s="60" t="s">
        <v>96</v>
      </c>
      <c r="B53" s="61" t="s">
        <v>94</v>
      </c>
      <c r="C53" s="10" t="s">
        <v>12</v>
      </c>
      <c r="D53" s="10">
        <v>385500</v>
      </c>
      <c r="E53" s="10" t="s">
        <v>12</v>
      </c>
      <c r="F53" s="10">
        <v>423500</v>
      </c>
      <c r="G53" s="38">
        <v>12.61</v>
      </c>
      <c r="H53" s="38">
        <v>11.33</v>
      </c>
      <c r="I53" s="62">
        <f>10*LOG((10^(G53/10)+10^(G54/10)+10^(G55/10)+10^(H53/10)+10^(H54/10)+10^(H55/10))/6)</f>
        <v>12.326154734180289</v>
      </c>
      <c r="J53" s="38">
        <v>16.18</v>
      </c>
      <c r="K53" s="38">
        <v>16.399999999999999</v>
      </c>
      <c r="L53" s="63">
        <f>10*LOG((10^(J53/10)+10^(J54/10)+10^(J55/10)+10^(K53/10)+10^(K54/10)+10^(K55/10))/6)</f>
        <v>16.137779418851991</v>
      </c>
      <c r="N53" s="69" t="s">
        <v>96</v>
      </c>
      <c r="O53" s="70" t="s">
        <v>94</v>
      </c>
      <c r="P53" s="41" t="s">
        <v>12</v>
      </c>
      <c r="Q53" s="41">
        <v>385500</v>
      </c>
      <c r="R53" s="41" t="s">
        <v>12</v>
      </c>
      <c r="S53" s="41">
        <v>423500</v>
      </c>
      <c r="T53" s="35"/>
      <c r="U53" s="26"/>
      <c r="V53" s="64">
        <f>10*LOG(6/((1/10^(T53/10))+(1/10^(T54/10))+(1/10^(T55/10))+(1/10^(U53/10))+(1/10^(U54/10))+(1/10^(U55/10))))</f>
        <v>0</v>
      </c>
      <c r="W53" s="27"/>
      <c r="X53" s="27"/>
      <c r="Y53" s="64">
        <f>10*LOG(6/((1/10^(W53/10))+(1/10^(W54/10))+(1/10^(W55/10))+(1/10^(X53/10))+(1/10^(X54/10))+(1/10^(X55/10))))</f>
        <v>0</v>
      </c>
    </row>
    <row r="54" spans="1:25" ht="16.2">
      <c r="A54" s="60"/>
      <c r="B54" s="61"/>
      <c r="C54" s="10" t="s">
        <v>13</v>
      </c>
      <c r="D54" s="10">
        <v>390000</v>
      </c>
      <c r="E54" s="10" t="s">
        <v>13</v>
      </c>
      <c r="F54" s="10">
        <v>428000</v>
      </c>
      <c r="G54" s="38">
        <v>12.77</v>
      </c>
      <c r="H54" s="38">
        <v>12.47</v>
      </c>
      <c r="I54" s="62"/>
      <c r="J54" s="38">
        <v>16.399999999999999</v>
      </c>
      <c r="K54" s="38">
        <v>16.38</v>
      </c>
      <c r="L54" s="63"/>
      <c r="N54" s="60"/>
      <c r="O54" s="61"/>
      <c r="P54" s="10" t="s">
        <v>13</v>
      </c>
      <c r="Q54" s="10">
        <v>390000</v>
      </c>
      <c r="R54" s="10" t="s">
        <v>13</v>
      </c>
      <c r="S54" s="10">
        <v>428000</v>
      </c>
      <c r="T54" s="35"/>
      <c r="U54" s="26"/>
      <c r="V54" s="63"/>
      <c r="W54" s="27"/>
      <c r="X54" s="27"/>
      <c r="Y54" s="63"/>
    </row>
    <row r="55" spans="1:25" ht="16.2">
      <c r="A55" s="60"/>
      <c r="B55" s="61"/>
      <c r="C55" s="10" t="s">
        <v>14</v>
      </c>
      <c r="D55" s="10">
        <v>394500</v>
      </c>
      <c r="E55" s="10" t="s">
        <v>14</v>
      </c>
      <c r="F55" s="10">
        <v>432500</v>
      </c>
      <c r="G55" s="38">
        <v>12.97</v>
      </c>
      <c r="H55" s="38">
        <v>11.55</v>
      </c>
      <c r="I55" s="62"/>
      <c r="J55" s="38">
        <v>15.64</v>
      </c>
      <c r="K55" s="38">
        <v>15.76</v>
      </c>
      <c r="L55" s="63"/>
      <c r="N55" s="60"/>
      <c r="O55" s="61"/>
      <c r="P55" s="10" t="s">
        <v>14</v>
      </c>
      <c r="Q55" s="10">
        <v>394500</v>
      </c>
      <c r="R55" s="10" t="s">
        <v>14</v>
      </c>
      <c r="S55" s="10">
        <v>432500</v>
      </c>
      <c r="T55" s="35"/>
      <c r="U55" s="26"/>
      <c r="V55" s="63"/>
      <c r="W55" s="27"/>
      <c r="X55" s="27"/>
      <c r="Y55" s="63"/>
    </row>
    <row r="56" spans="1:25" ht="15" customHeight="1">
      <c r="A56" s="60" t="s">
        <v>77</v>
      </c>
      <c r="B56" s="61" t="s">
        <v>94</v>
      </c>
      <c r="C56" s="10" t="s">
        <v>12</v>
      </c>
      <c r="D56" s="10">
        <v>142600</v>
      </c>
      <c r="E56" s="10" t="s">
        <v>12</v>
      </c>
      <c r="F56" s="10">
        <v>153600</v>
      </c>
      <c r="G56" s="38">
        <v>8.2100000000000009</v>
      </c>
      <c r="H56" s="38">
        <v>11.62</v>
      </c>
      <c r="I56" s="62">
        <f>10*LOG((10^(G56/10)+10^(G57/10)+10^(G58/10)+10^(H56/10)+10^(H57/10)+10^(H58/10))/6)</f>
        <v>10.185428699892116</v>
      </c>
      <c r="J56" s="38">
        <v>11.78</v>
      </c>
      <c r="K56" s="38">
        <v>14.42</v>
      </c>
      <c r="L56" s="63">
        <f>10*LOG((10^(J56/10)+10^(J57/10)+10^(J58/10)+10^(K56/10)+10^(K57/10)+10^(K58/10))/6)</f>
        <v>13.391040668771668</v>
      </c>
      <c r="N56" s="60" t="s">
        <v>77</v>
      </c>
      <c r="O56" s="61" t="s">
        <v>94</v>
      </c>
      <c r="P56" s="10" t="s">
        <v>12</v>
      </c>
      <c r="Q56" s="10">
        <v>142600</v>
      </c>
      <c r="R56" s="10" t="s">
        <v>12</v>
      </c>
      <c r="S56" s="10">
        <v>153600</v>
      </c>
      <c r="T56" s="35"/>
      <c r="U56" s="26"/>
      <c r="V56" s="64">
        <f>10*LOG(6/((1/10^(T56/10))+(1/10^(T57/10))+(1/10^(T58/10))+(1/10^(U56/10))+(1/10^(U57/10))+(1/10^(U58/10))))</f>
        <v>0</v>
      </c>
      <c r="W56" s="27"/>
      <c r="X56" s="27"/>
      <c r="Y56" s="64">
        <f>10*LOG(6/((1/10^(W56/10))+(1/10^(W57/10))+(1/10^(W58/10))+(1/10^(X56/10))+(1/10^(X57/10))+(1/10^(X58/10))))</f>
        <v>0</v>
      </c>
    </row>
    <row r="57" spans="1:25" ht="16.2">
      <c r="A57" s="60"/>
      <c r="B57" s="61"/>
      <c r="C57" s="10" t="s">
        <v>13</v>
      </c>
      <c r="D57" s="10">
        <v>145600</v>
      </c>
      <c r="E57" s="10" t="s">
        <v>13</v>
      </c>
      <c r="F57" s="10">
        <v>156600</v>
      </c>
      <c r="G57" s="38">
        <v>8.98</v>
      </c>
      <c r="H57" s="38">
        <v>11.11</v>
      </c>
      <c r="I57" s="62"/>
      <c r="J57" s="38">
        <v>12.22</v>
      </c>
      <c r="K57" s="38">
        <v>14.34</v>
      </c>
      <c r="L57" s="63"/>
      <c r="N57" s="60"/>
      <c r="O57" s="61"/>
      <c r="P57" s="10" t="s">
        <v>13</v>
      </c>
      <c r="Q57" s="10">
        <v>145600</v>
      </c>
      <c r="R57" s="10" t="s">
        <v>13</v>
      </c>
      <c r="S57" s="10">
        <v>156600</v>
      </c>
      <c r="T57" s="35"/>
      <c r="U57" s="26"/>
      <c r="V57" s="63"/>
      <c r="W57" s="27"/>
      <c r="X57" s="27"/>
      <c r="Y57" s="63"/>
    </row>
    <row r="58" spans="1:25" ht="16.2">
      <c r="A58" s="60"/>
      <c r="B58" s="61"/>
      <c r="C58" s="10" t="s">
        <v>14</v>
      </c>
      <c r="D58" s="10">
        <v>147600</v>
      </c>
      <c r="E58" s="10" t="s">
        <v>14</v>
      </c>
      <c r="F58" s="10">
        <v>158600</v>
      </c>
      <c r="G58" s="38">
        <v>9.51</v>
      </c>
      <c r="H58" s="38">
        <v>10.69</v>
      </c>
      <c r="I58" s="62"/>
      <c r="J58" s="38">
        <v>13.02</v>
      </c>
      <c r="K58" s="38">
        <v>13.87</v>
      </c>
      <c r="L58" s="63"/>
      <c r="N58" s="60"/>
      <c r="O58" s="61"/>
      <c r="P58" s="10" t="s">
        <v>14</v>
      </c>
      <c r="Q58" s="10">
        <v>147600</v>
      </c>
      <c r="R58" s="10" t="s">
        <v>14</v>
      </c>
      <c r="S58" s="10">
        <v>158600</v>
      </c>
      <c r="T58" s="35"/>
      <c r="U58" s="26"/>
      <c r="V58" s="63"/>
      <c r="W58" s="27"/>
      <c r="X58" s="27"/>
      <c r="Y58" s="63"/>
    </row>
    <row r="59" spans="1:25" ht="15" customHeight="1">
      <c r="A59" s="60" t="s">
        <v>93</v>
      </c>
      <c r="B59" s="61" t="s">
        <v>95</v>
      </c>
      <c r="C59" s="10" t="s">
        <v>12</v>
      </c>
      <c r="D59" s="10">
        <v>509202</v>
      </c>
      <c r="E59" s="10" t="s">
        <v>12</v>
      </c>
      <c r="F59" s="10">
        <v>509202</v>
      </c>
      <c r="G59" s="38"/>
      <c r="H59" s="38"/>
      <c r="I59" s="62">
        <f>10*LOG((10^(G59/10)+10^(G60/10)+10^(G61/10)+10^(H59/10)+10^(H60/10)+10^(H61/10))/6)</f>
        <v>0</v>
      </c>
      <c r="J59" s="39" t="s">
        <v>70</v>
      </c>
      <c r="K59" s="39" t="s">
        <v>70</v>
      </c>
      <c r="L59" s="63" t="e">
        <f>10*LOG((10^(J59/10)+10^(J60/10)+10^(J61/10)+10^(K59/10)+10^(K60/10)+10^(K61/10))/6)</f>
        <v>#VALUE!</v>
      </c>
      <c r="N59" s="60" t="s">
        <v>93</v>
      </c>
      <c r="O59" s="61" t="s">
        <v>95</v>
      </c>
      <c r="P59" s="10" t="s">
        <v>12</v>
      </c>
      <c r="Q59" s="10">
        <v>509202</v>
      </c>
      <c r="R59" s="10" t="s">
        <v>12</v>
      </c>
      <c r="S59" s="10">
        <v>509202</v>
      </c>
      <c r="T59" s="35"/>
      <c r="U59" s="26"/>
      <c r="V59" s="64">
        <f>10*LOG(6/((1/10^(T59/10))+(1/10^(T60/10))+(1/10^(T61/10))+(1/10^(U59/10))+(1/10^(U60/10))+(1/10^(U61/10))))</f>
        <v>0</v>
      </c>
      <c r="W59" s="27" t="s">
        <v>70</v>
      </c>
      <c r="X59" s="27" t="s">
        <v>70</v>
      </c>
      <c r="Y59" s="64" t="e">
        <f>10*LOG(6/((1/10^(W59/10))+(1/10^(W60/10))+(1/10^(W61/10))+(1/10^(X59/10))+(1/10^(X60/10))+(1/10^(X61/10))))</f>
        <v>#VALUE!</v>
      </c>
    </row>
    <row r="60" spans="1:25" ht="16.2">
      <c r="A60" s="60"/>
      <c r="B60" s="61"/>
      <c r="C60" s="10" t="s">
        <v>13</v>
      </c>
      <c r="D60" s="10">
        <v>518598</v>
      </c>
      <c r="E60" s="10" t="s">
        <v>13</v>
      </c>
      <c r="F60" s="10">
        <v>518598</v>
      </c>
      <c r="G60" s="38"/>
      <c r="H60" s="38"/>
      <c r="I60" s="62"/>
      <c r="J60" s="39" t="s">
        <v>70</v>
      </c>
      <c r="K60" s="39" t="s">
        <v>70</v>
      </c>
      <c r="L60" s="63"/>
      <c r="N60" s="60"/>
      <c r="O60" s="61"/>
      <c r="P60" s="10" t="s">
        <v>13</v>
      </c>
      <c r="Q60" s="10">
        <v>518598</v>
      </c>
      <c r="R60" s="10" t="s">
        <v>13</v>
      </c>
      <c r="S60" s="10">
        <v>518598</v>
      </c>
      <c r="T60" s="35"/>
      <c r="U60" s="26"/>
      <c r="V60" s="63"/>
      <c r="W60" s="27" t="s">
        <v>70</v>
      </c>
      <c r="X60" s="27" t="s">
        <v>70</v>
      </c>
      <c r="Y60" s="63"/>
    </row>
    <row r="61" spans="1:25" ht="16.2">
      <c r="A61" s="60"/>
      <c r="B61" s="61"/>
      <c r="C61" s="10" t="s">
        <v>14</v>
      </c>
      <c r="D61" s="10">
        <v>528000</v>
      </c>
      <c r="E61" s="10" t="s">
        <v>14</v>
      </c>
      <c r="F61" s="10">
        <v>528000</v>
      </c>
      <c r="G61" s="38"/>
      <c r="H61" s="38"/>
      <c r="I61" s="62"/>
      <c r="J61" s="39" t="s">
        <v>70</v>
      </c>
      <c r="K61" s="39" t="s">
        <v>70</v>
      </c>
      <c r="L61" s="63"/>
      <c r="N61" s="60"/>
      <c r="O61" s="61"/>
      <c r="P61" s="10" t="s">
        <v>14</v>
      </c>
      <c r="Q61" s="10">
        <v>528000</v>
      </c>
      <c r="R61" s="10" t="s">
        <v>14</v>
      </c>
      <c r="S61" s="10">
        <v>528000</v>
      </c>
      <c r="T61" s="35"/>
      <c r="U61" s="26"/>
      <c r="V61" s="63"/>
      <c r="W61" s="27" t="s">
        <v>70</v>
      </c>
      <c r="X61" s="27" t="s">
        <v>70</v>
      </c>
      <c r="Y61" s="63"/>
    </row>
    <row r="62" spans="1:25" ht="15" customHeight="1">
      <c r="A62" s="60" t="s">
        <v>92</v>
      </c>
      <c r="B62" s="61" t="s">
        <v>95</v>
      </c>
      <c r="C62" s="10" t="s">
        <v>12</v>
      </c>
      <c r="D62" s="10">
        <v>623334</v>
      </c>
      <c r="E62" s="10" t="s">
        <v>12</v>
      </c>
      <c r="F62" s="10">
        <v>623334</v>
      </c>
      <c r="G62" s="48" t="s">
        <v>106</v>
      </c>
      <c r="H62" s="48" t="s">
        <v>106</v>
      </c>
      <c r="I62" s="62" t="e">
        <f>10*LOG((10^(G62/10)+10^(G63/10)+10^(G64/10)+10^(H62/10)+10^(H63/10)+10^(H64/10))/6)</f>
        <v>#VALUE!</v>
      </c>
      <c r="J62" s="39" t="s">
        <v>70</v>
      </c>
      <c r="K62" s="39" t="s">
        <v>70</v>
      </c>
      <c r="L62" s="63" t="e">
        <f>10*LOG((10^(J62/10)+10^(J63/10)+10^(J64/10)+10^(K62/10)+10^(K63/10)+10^(K64/10))/6)</f>
        <v>#VALUE!</v>
      </c>
      <c r="N62" s="60" t="s">
        <v>92</v>
      </c>
      <c r="O62" s="61" t="s">
        <v>95</v>
      </c>
      <c r="P62" s="10" t="s">
        <v>12</v>
      </c>
      <c r="Q62" s="10">
        <v>623334</v>
      </c>
      <c r="R62" s="10" t="s">
        <v>12</v>
      </c>
      <c r="S62" s="10">
        <v>623334</v>
      </c>
      <c r="T62" s="48" t="s">
        <v>106</v>
      </c>
      <c r="U62" s="48" t="s">
        <v>106</v>
      </c>
      <c r="V62" s="64" t="e">
        <f>10*LOG(6/((1/10^(T62/10))+(1/10^(T63/10))+(1/10^(T64/10))+(1/10^(U62/10))+(1/10^(U63/10))+(1/10^(U64/10))))</f>
        <v>#VALUE!</v>
      </c>
      <c r="W62" s="27" t="s">
        <v>70</v>
      </c>
      <c r="X62" s="27" t="s">
        <v>70</v>
      </c>
      <c r="Y62" s="64" t="e">
        <f>10*LOG(6/((1/10^(W62/10))+(1/10^(W63/10))+(1/10^(W64/10))+(1/10^(X62/10))+(1/10^(X63/10))+(1/10^(X64/10))))</f>
        <v>#VALUE!</v>
      </c>
    </row>
    <row r="63" spans="1:25" ht="16.2">
      <c r="A63" s="60"/>
      <c r="B63" s="61"/>
      <c r="C63" s="10" t="s">
        <v>13</v>
      </c>
      <c r="D63" s="10">
        <v>636666</v>
      </c>
      <c r="E63" s="10" t="s">
        <v>13</v>
      </c>
      <c r="F63" s="10">
        <v>636666</v>
      </c>
      <c r="G63" s="48" t="s">
        <v>106</v>
      </c>
      <c r="H63" s="48" t="s">
        <v>106</v>
      </c>
      <c r="I63" s="62"/>
      <c r="J63" s="39" t="s">
        <v>70</v>
      </c>
      <c r="K63" s="39" t="s">
        <v>70</v>
      </c>
      <c r="L63" s="63"/>
      <c r="N63" s="60"/>
      <c r="O63" s="61"/>
      <c r="P63" s="10" t="s">
        <v>13</v>
      </c>
      <c r="Q63" s="10">
        <v>636666</v>
      </c>
      <c r="R63" s="10" t="s">
        <v>13</v>
      </c>
      <c r="S63" s="10">
        <v>636666</v>
      </c>
      <c r="T63" s="48" t="s">
        <v>106</v>
      </c>
      <c r="U63" s="48" t="s">
        <v>106</v>
      </c>
      <c r="V63" s="63"/>
      <c r="W63" s="27" t="s">
        <v>70</v>
      </c>
      <c r="X63" s="27" t="s">
        <v>70</v>
      </c>
      <c r="Y63" s="63"/>
    </row>
    <row r="64" spans="1:25" ht="16.8" thickBot="1">
      <c r="A64" s="65"/>
      <c r="B64" s="66"/>
      <c r="C64" s="28" t="s">
        <v>14</v>
      </c>
      <c r="D64" s="28">
        <v>650000</v>
      </c>
      <c r="E64" s="28" t="s">
        <v>14</v>
      </c>
      <c r="F64" s="28">
        <v>650000</v>
      </c>
      <c r="G64" s="48" t="s">
        <v>106</v>
      </c>
      <c r="H64" s="48" t="s">
        <v>106</v>
      </c>
      <c r="I64" s="67"/>
      <c r="J64" s="40" t="s">
        <v>70</v>
      </c>
      <c r="K64" s="40" t="s">
        <v>70</v>
      </c>
      <c r="L64" s="68"/>
      <c r="M64" s="31"/>
      <c r="N64" s="65"/>
      <c r="O64" s="66"/>
      <c r="P64" s="28" t="s">
        <v>14</v>
      </c>
      <c r="Q64" s="28">
        <v>650000</v>
      </c>
      <c r="R64" s="28" t="s">
        <v>14</v>
      </c>
      <c r="S64" s="28">
        <v>650000</v>
      </c>
      <c r="T64" s="48" t="s">
        <v>106</v>
      </c>
      <c r="U64" s="48" t="s">
        <v>106</v>
      </c>
      <c r="V64" s="68"/>
      <c r="W64" s="27" t="s">
        <v>70</v>
      </c>
      <c r="X64" s="27" t="s">
        <v>70</v>
      </c>
      <c r="Y64" s="68"/>
    </row>
    <row r="66" spans="1:25" ht="16.2" customHeight="1" thickBot="1">
      <c r="A66" s="71" t="s">
        <v>110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</row>
    <row r="67" spans="1:25" ht="24.75" customHeight="1">
      <c r="A67" s="73" t="s">
        <v>11</v>
      </c>
      <c r="B67" s="75" t="s">
        <v>21</v>
      </c>
      <c r="C67" s="75" t="s">
        <v>78</v>
      </c>
      <c r="D67" s="75"/>
      <c r="E67" s="75" t="s">
        <v>79</v>
      </c>
      <c r="F67" s="75"/>
      <c r="G67" s="77" t="s">
        <v>84</v>
      </c>
      <c r="H67" s="77"/>
      <c r="I67" s="75" t="s">
        <v>86</v>
      </c>
      <c r="J67" s="77" t="s">
        <v>85</v>
      </c>
      <c r="K67" s="77"/>
      <c r="L67" s="78" t="s">
        <v>87</v>
      </c>
      <c r="M67" s="29"/>
      <c r="N67" s="73" t="s">
        <v>11</v>
      </c>
      <c r="O67" s="81" t="s">
        <v>21</v>
      </c>
      <c r="P67" s="83" t="s">
        <v>78</v>
      </c>
      <c r="Q67" s="84"/>
      <c r="R67" s="75" t="s">
        <v>79</v>
      </c>
      <c r="S67" s="75"/>
      <c r="T67" s="77" t="s">
        <v>89</v>
      </c>
      <c r="U67" s="77"/>
      <c r="V67" s="78" t="s">
        <v>90</v>
      </c>
      <c r="W67" s="77" t="s">
        <v>88</v>
      </c>
      <c r="X67" s="77"/>
      <c r="Y67" s="78" t="s">
        <v>91</v>
      </c>
    </row>
    <row r="68" spans="1:25" ht="15" thickBot="1">
      <c r="A68" s="74"/>
      <c r="B68" s="76"/>
      <c r="C68" s="76"/>
      <c r="D68" s="76"/>
      <c r="E68" s="76"/>
      <c r="F68" s="76"/>
      <c r="G68" s="37" t="s">
        <v>80</v>
      </c>
      <c r="H68" s="37" t="s">
        <v>81</v>
      </c>
      <c r="I68" s="76"/>
      <c r="J68" s="37" t="s">
        <v>82</v>
      </c>
      <c r="K68" s="37" t="s">
        <v>83</v>
      </c>
      <c r="L68" s="79"/>
      <c r="N68" s="80"/>
      <c r="O68" s="82"/>
      <c r="P68" s="85"/>
      <c r="Q68" s="86"/>
      <c r="R68" s="87"/>
      <c r="S68" s="87"/>
      <c r="T68" s="25" t="s">
        <v>80</v>
      </c>
      <c r="U68" s="25" t="s">
        <v>81</v>
      </c>
      <c r="V68" s="88"/>
      <c r="W68" s="25" t="s">
        <v>82</v>
      </c>
      <c r="X68" s="25" t="s">
        <v>83</v>
      </c>
      <c r="Y68" s="88"/>
    </row>
    <row r="69" spans="1:25" ht="15" customHeight="1">
      <c r="A69" s="60" t="s">
        <v>96</v>
      </c>
      <c r="B69" s="61" t="s">
        <v>94</v>
      </c>
      <c r="C69" s="10" t="s">
        <v>12</v>
      </c>
      <c r="D69" s="10">
        <v>385500</v>
      </c>
      <c r="E69" s="10" t="s">
        <v>12</v>
      </c>
      <c r="F69" s="10">
        <v>423500</v>
      </c>
      <c r="G69" s="38">
        <v>11.882899999999999</v>
      </c>
      <c r="H69" s="38">
        <v>11.3665</v>
      </c>
      <c r="I69" s="62">
        <f>10*LOG((10^(G69/10)+10^(G70/10)+10^(G71/10)+10^(H69/10)+10^(H70/10)+10^(H71/10))/6)</f>
        <v>11.455899816688165</v>
      </c>
      <c r="J69" s="39">
        <v>13.152100000000001</v>
      </c>
      <c r="K69" s="39">
        <v>13.636900000000001</v>
      </c>
      <c r="L69" s="63">
        <f>10*LOG((10^(J69/10)+10^(J70/10)+10^(J71/10)+10^(K69/10)+10^(K70/10)+10^(K71/10))/6)</f>
        <v>13.201648973383717</v>
      </c>
      <c r="N69" s="69" t="s">
        <v>96</v>
      </c>
      <c r="O69" s="70" t="s">
        <v>94</v>
      </c>
      <c r="P69" s="41" t="s">
        <v>12</v>
      </c>
      <c r="Q69" s="41">
        <v>385500</v>
      </c>
      <c r="R69" s="41" t="s">
        <v>12</v>
      </c>
      <c r="S69" s="41">
        <v>423500</v>
      </c>
      <c r="T69" s="35"/>
      <c r="U69" s="26"/>
      <c r="V69" s="64">
        <f>10*LOG(6/((1/10^(T69/10))+(1/10^(T70/10))+(1/10^(T71/10))+(1/10^(U69/10))+(1/10^(U70/10))+(1/10^(U71/10))))</f>
        <v>0</v>
      </c>
      <c r="W69" s="27"/>
      <c r="X69" s="27"/>
      <c r="Y69" s="64">
        <f>10*LOG(6/((1/10^(W69/10))+(1/10^(W70/10))+(1/10^(W71/10))+(1/10^(X69/10))+(1/10^(X70/10))+(1/10^(X71/10))))</f>
        <v>0</v>
      </c>
    </row>
    <row r="70" spans="1:25" ht="16.2">
      <c r="A70" s="60"/>
      <c r="B70" s="61"/>
      <c r="C70" s="10" t="s">
        <v>13</v>
      </c>
      <c r="D70" s="10">
        <v>390000</v>
      </c>
      <c r="E70" s="10" t="s">
        <v>13</v>
      </c>
      <c r="F70" s="10">
        <v>428000</v>
      </c>
      <c r="G70" s="38">
        <v>11.9438</v>
      </c>
      <c r="H70" s="38">
        <v>10.8094</v>
      </c>
      <c r="I70" s="62"/>
      <c r="J70" s="39">
        <v>13.096299999999999</v>
      </c>
      <c r="K70" s="39">
        <v>13.244899999999999</v>
      </c>
      <c r="L70" s="63"/>
      <c r="N70" s="60"/>
      <c r="O70" s="61"/>
      <c r="P70" s="10" t="s">
        <v>13</v>
      </c>
      <c r="Q70" s="10">
        <v>390000</v>
      </c>
      <c r="R70" s="10" t="s">
        <v>13</v>
      </c>
      <c r="S70" s="10">
        <v>428000</v>
      </c>
      <c r="T70" s="35"/>
      <c r="U70" s="26"/>
      <c r="V70" s="63"/>
      <c r="W70" s="27"/>
      <c r="X70" s="27"/>
      <c r="Y70" s="63"/>
    </row>
    <row r="71" spans="1:25" ht="16.2">
      <c r="A71" s="60"/>
      <c r="B71" s="61"/>
      <c r="C71" s="10" t="s">
        <v>14</v>
      </c>
      <c r="D71" s="10">
        <v>394500</v>
      </c>
      <c r="E71" s="10" t="s">
        <v>14</v>
      </c>
      <c r="F71" s="10">
        <v>432500</v>
      </c>
      <c r="G71" s="38">
        <v>11.9864</v>
      </c>
      <c r="H71" s="38">
        <v>10.5222</v>
      </c>
      <c r="I71" s="62"/>
      <c r="J71" s="39">
        <v>13.2392</v>
      </c>
      <c r="K71" s="39">
        <v>12.797800000000001</v>
      </c>
      <c r="L71" s="63"/>
      <c r="N71" s="60"/>
      <c r="O71" s="61"/>
      <c r="P71" s="10" t="s">
        <v>14</v>
      </c>
      <c r="Q71" s="10">
        <v>394500</v>
      </c>
      <c r="R71" s="10" t="s">
        <v>14</v>
      </c>
      <c r="S71" s="10">
        <v>432500</v>
      </c>
      <c r="T71" s="35"/>
      <c r="U71" s="26"/>
      <c r="V71" s="63"/>
      <c r="W71" s="27"/>
      <c r="X71" s="27"/>
      <c r="Y71" s="63"/>
    </row>
    <row r="72" spans="1:25" ht="15" customHeight="1">
      <c r="A72" s="60" t="s">
        <v>77</v>
      </c>
      <c r="B72" s="61" t="s">
        <v>94</v>
      </c>
      <c r="C72" s="10" t="s">
        <v>12</v>
      </c>
      <c r="D72" s="10">
        <v>142600</v>
      </c>
      <c r="E72" s="10" t="s">
        <v>12</v>
      </c>
      <c r="F72" s="10">
        <v>153600</v>
      </c>
      <c r="G72" s="38">
        <v>7.8384099999999997</v>
      </c>
      <c r="H72" s="38">
        <v>9.24437</v>
      </c>
      <c r="I72" s="62">
        <f>10*LOG((10^(G72/10)+10^(G73/10)+10^(G74/10)+10^(H72/10)+10^(H73/10)+10^(H74/10))/6)</f>
        <v>8.3102259877503108</v>
      </c>
      <c r="J72" s="38">
        <v>13.143700000000001</v>
      </c>
      <c r="K72" s="38">
        <v>12.8698</v>
      </c>
      <c r="L72" s="63">
        <f>10*LOG((10^(J72/10)+10^(J73/10)+10^(J74/10)+10^(K72/10)+10^(K73/10)+10^(K74/10))/6)</f>
        <v>13.024867921070575</v>
      </c>
      <c r="N72" s="60" t="s">
        <v>77</v>
      </c>
      <c r="O72" s="61" t="s">
        <v>94</v>
      </c>
      <c r="P72" s="10" t="s">
        <v>12</v>
      </c>
      <c r="Q72" s="10">
        <v>142600</v>
      </c>
      <c r="R72" s="10" t="s">
        <v>12</v>
      </c>
      <c r="S72" s="10">
        <v>153600</v>
      </c>
      <c r="T72" s="35"/>
      <c r="U72" s="26"/>
      <c r="V72" s="64">
        <f>10*LOG(6/((1/10^(T72/10))+(1/10^(T73/10))+(1/10^(T74/10))+(1/10^(U72/10))+(1/10^(U73/10))+(1/10^(U74/10))))</f>
        <v>0</v>
      </c>
      <c r="W72" s="27"/>
      <c r="X72" s="27"/>
      <c r="Y72" s="64">
        <f>10*LOG(6/((1/10^(W72/10))+(1/10^(W73/10))+(1/10^(W74/10))+(1/10^(X72/10))+(1/10^(X73/10))+(1/10^(X74/10))))</f>
        <v>0</v>
      </c>
    </row>
    <row r="73" spans="1:25" ht="16.2">
      <c r="A73" s="60"/>
      <c r="B73" s="61"/>
      <c r="C73" s="10" t="s">
        <v>13</v>
      </c>
      <c r="D73" s="10">
        <v>145600</v>
      </c>
      <c r="E73" s="10" t="s">
        <v>13</v>
      </c>
      <c r="F73" s="10">
        <v>156600</v>
      </c>
      <c r="G73" s="38">
        <v>7.6175499999999996</v>
      </c>
      <c r="H73" s="38">
        <v>8.8724799999999995</v>
      </c>
      <c r="I73" s="62"/>
      <c r="J73" s="38">
        <v>13.1835</v>
      </c>
      <c r="K73" s="38">
        <v>12.8545</v>
      </c>
      <c r="L73" s="63"/>
      <c r="N73" s="60"/>
      <c r="O73" s="61"/>
      <c r="P73" s="10" t="s">
        <v>13</v>
      </c>
      <c r="Q73" s="10">
        <v>145600</v>
      </c>
      <c r="R73" s="10" t="s">
        <v>13</v>
      </c>
      <c r="S73" s="10">
        <v>156600</v>
      </c>
      <c r="T73" s="35"/>
      <c r="U73" s="26"/>
      <c r="V73" s="63"/>
      <c r="W73" s="27"/>
      <c r="X73" s="27"/>
      <c r="Y73" s="63"/>
    </row>
    <row r="74" spans="1:25" ht="16.2">
      <c r="A74" s="60"/>
      <c r="B74" s="61"/>
      <c r="C74" s="10" t="s">
        <v>14</v>
      </c>
      <c r="D74" s="10">
        <v>147600</v>
      </c>
      <c r="E74" s="10" t="s">
        <v>14</v>
      </c>
      <c r="F74" s="10">
        <v>158600</v>
      </c>
      <c r="G74" s="38">
        <v>7.4242699999999999</v>
      </c>
      <c r="H74" s="38">
        <v>8.5497899999999998</v>
      </c>
      <c r="I74" s="62"/>
      <c r="J74" s="38">
        <v>13.238</v>
      </c>
      <c r="K74" s="38">
        <v>12.8399</v>
      </c>
      <c r="L74" s="63"/>
      <c r="N74" s="60"/>
      <c r="O74" s="61"/>
      <c r="P74" s="10" t="s">
        <v>14</v>
      </c>
      <c r="Q74" s="10">
        <v>147600</v>
      </c>
      <c r="R74" s="10" t="s">
        <v>14</v>
      </c>
      <c r="S74" s="10">
        <v>158600</v>
      </c>
      <c r="T74" s="35"/>
      <c r="U74" s="26"/>
      <c r="V74" s="63"/>
      <c r="W74" s="27"/>
      <c r="X74" s="27"/>
      <c r="Y74" s="63"/>
    </row>
    <row r="75" spans="1:25" ht="15" customHeight="1">
      <c r="A75" s="60" t="s">
        <v>93</v>
      </c>
      <c r="B75" s="61" t="s">
        <v>95</v>
      </c>
      <c r="C75" s="10" t="s">
        <v>12</v>
      </c>
      <c r="D75" s="10">
        <v>509202</v>
      </c>
      <c r="E75" s="10" t="s">
        <v>12</v>
      </c>
      <c r="F75" s="10">
        <v>509202</v>
      </c>
      <c r="G75" s="48" t="s">
        <v>106</v>
      </c>
      <c r="H75" s="48" t="s">
        <v>106</v>
      </c>
      <c r="I75" s="62" t="e">
        <f>10*LOG((10^(G75/10)+10^(G76/10)+10^(G77/10)+10^(H75/10)+10^(H76/10)+10^(H77/10))/6)</f>
        <v>#VALUE!</v>
      </c>
      <c r="J75" s="39" t="s">
        <v>70</v>
      </c>
      <c r="K75" s="39" t="s">
        <v>70</v>
      </c>
      <c r="L75" s="63" t="e">
        <f>10*LOG((10^(J75/10)+10^(J76/10)+10^(J77/10)+10^(K75/10)+10^(K76/10)+10^(K77/10))/6)</f>
        <v>#VALUE!</v>
      </c>
      <c r="N75" s="60" t="s">
        <v>93</v>
      </c>
      <c r="O75" s="61" t="s">
        <v>95</v>
      </c>
      <c r="P75" s="10" t="s">
        <v>12</v>
      </c>
      <c r="Q75" s="10">
        <v>509202</v>
      </c>
      <c r="R75" s="10" t="s">
        <v>12</v>
      </c>
      <c r="S75" s="10">
        <v>509202</v>
      </c>
      <c r="T75" s="48" t="s">
        <v>106</v>
      </c>
      <c r="U75" s="48" t="s">
        <v>106</v>
      </c>
      <c r="V75" s="64" t="e">
        <f>10*LOG(6/((1/10^(T75/10))+(1/10^(T76/10))+(1/10^(T77/10))+(1/10^(U75/10))+(1/10^(U76/10))+(1/10^(U77/10))))</f>
        <v>#VALUE!</v>
      </c>
      <c r="W75" s="27" t="s">
        <v>70</v>
      </c>
      <c r="X75" s="27" t="s">
        <v>70</v>
      </c>
      <c r="Y75" s="64" t="e">
        <f>10*LOG(6/((1/10^(W75/10))+(1/10^(W76/10))+(1/10^(W77/10))+(1/10^(X75/10))+(1/10^(X76/10))+(1/10^(X77/10))))</f>
        <v>#VALUE!</v>
      </c>
    </row>
    <row r="76" spans="1:25" ht="16.2">
      <c r="A76" s="60"/>
      <c r="B76" s="61"/>
      <c r="C76" s="10" t="s">
        <v>13</v>
      </c>
      <c r="D76" s="10">
        <v>518598</v>
      </c>
      <c r="E76" s="10" t="s">
        <v>13</v>
      </c>
      <c r="F76" s="10">
        <v>518598</v>
      </c>
      <c r="G76" s="48" t="s">
        <v>106</v>
      </c>
      <c r="H76" s="48" t="s">
        <v>106</v>
      </c>
      <c r="I76" s="62"/>
      <c r="J76" s="39" t="s">
        <v>70</v>
      </c>
      <c r="K76" s="39" t="s">
        <v>70</v>
      </c>
      <c r="L76" s="63"/>
      <c r="N76" s="60"/>
      <c r="O76" s="61"/>
      <c r="P76" s="10" t="s">
        <v>13</v>
      </c>
      <c r="Q76" s="10">
        <v>518598</v>
      </c>
      <c r="R76" s="10" t="s">
        <v>13</v>
      </c>
      <c r="S76" s="10">
        <v>518598</v>
      </c>
      <c r="T76" s="48" t="s">
        <v>106</v>
      </c>
      <c r="U76" s="48" t="s">
        <v>106</v>
      </c>
      <c r="V76" s="63"/>
      <c r="W76" s="27" t="s">
        <v>70</v>
      </c>
      <c r="X76" s="27" t="s">
        <v>70</v>
      </c>
      <c r="Y76" s="63"/>
    </row>
    <row r="77" spans="1:25" ht="16.2">
      <c r="A77" s="60"/>
      <c r="B77" s="61"/>
      <c r="C77" s="10" t="s">
        <v>14</v>
      </c>
      <c r="D77" s="10">
        <v>528000</v>
      </c>
      <c r="E77" s="10" t="s">
        <v>14</v>
      </c>
      <c r="F77" s="10">
        <v>528000</v>
      </c>
      <c r="G77" s="48" t="s">
        <v>106</v>
      </c>
      <c r="H77" s="48" t="s">
        <v>106</v>
      </c>
      <c r="I77" s="62"/>
      <c r="J77" s="39" t="s">
        <v>70</v>
      </c>
      <c r="K77" s="39" t="s">
        <v>70</v>
      </c>
      <c r="L77" s="63"/>
      <c r="N77" s="60"/>
      <c r="O77" s="61"/>
      <c r="P77" s="10" t="s">
        <v>14</v>
      </c>
      <c r="Q77" s="10">
        <v>528000</v>
      </c>
      <c r="R77" s="10" t="s">
        <v>14</v>
      </c>
      <c r="S77" s="10">
        <v>528000</v>
      </c>
      <c r="T77" s="48" t="s">
        <v>106</v>
      </c>
      <c r="U77" s="48" t="s">
        <v>106</v>
      </c>
      <c r="V77" s="63"/>
      <c r="W77" s="27" t="s">
        <v>70</v>
      </c>
      <c r="X77" s="27" t="s">
        <v>70</v>
      </c>
      <c r="Y77" s="63"/>
    </row>
    <row r="78" spans="1:25" ht="15" customHeight="1">
      <c r="A78" s="60" t="s">
        <v>92</v>
      </c>
      <c r="B78" s="61" t="s">
        <v>95</v>
      </c>
      <c r="C78" s="10" t="s">
        <v>12</v>
      </c>
      <c r="D78" s="10">
        <v>623334</v>
      </c>
      <c r="E78" s="10" t="s">
        <v>12</v>
      </c>
      <c r="F78" s="10">
        <v>623334</v>
      </c>
      <c r="G78" s="48" t="s">
        <v>106</v>
      </c>
      <c r="H78" s="48" t="s">
        <v>106</v>
      </c>
      <c r="I78" s="62" t="e">
        <f>10*LOG((10^(G78/10)+10^(G79/10)+10^(G80/10)+10^(H78/10)+10^(H79/10)+10^(H80/10))/6)</f>
        <v>#VALUE!</v>
      </c>
      <c r="J78" s="39" t="s">
        <v>70</v>
      </c>
      <c r="K78" s="39" t="s">
        <v>70</v>
      </c>
      <c r="L78" s="63" t="e">
        <f>10*LOG((10^(J78/10)+10^(J79/10)+10^(J80/10)+10^(K78/10)+10^(K79/10)+10^(K80/10))/6)</f>
        <v>#VALUE!</v>
      </c>
      <c r="N78" s="60" t="s">
        <v>92</v>
      </c>
      <c r="O78" s="61" t="s">
        <v>95</v>
      </c>
      <c r="P78" s="10" t="s">
        <v>12</v>
      </c>
      <c r="Q78" s="10">
        <v>623334</v>
      </c>
      <c r="R78" s="10" t="s">
        <v>12</v>
      </c>
      <c r="S78" s="10">
        <v>623334</v>
      </c>
      <c r="T78" s="48" t="s">
        <v>106</v>
      </c>
      <c r="U78" s="48" t="s">
        <v>106</v>
      </c>
      <c r="V78" s="64" t="e">
        <f>10*LOG(6/((1/10^(T78/10))+(1/10^(T79/10))+(1/10^(T80/10))+(1/10^(U78/10))+(1/10^(U79/10))+(1/10^(U80/10))))</f>
        <v>#VALUE!</v>
      </c>
      <c r="W78" s="27" t="s">
        <v>70</v>
      </c>
      <c r="X78" s="27" t="s">
        <v>70</v>
      </c>
      <c r="Y78" s="64" t="e">
        <f>10*LOG(6/((1/10^(W78/10))+(1/10^(W79/10))+(1/10^(W80/10))+(1/10^(X78/10))+(1/10^(X79/10))+(1/10^(X80/10))))</f>
        <v>#VALUE!</v>
      </c>
    </row>
    <row r="79" spans="1:25" ht="16.2">
      <c r="A79" s="60"/>
      <c r="B79" s="61"/>
      <c r="C79" s="10" t="s">
        <v>13</v>
      </c>
      <c r="D79" s="10">
        <v>636666</v>
      </c>
      <c r="E79" s="10" t="s">
        <v>13</v>
      </c>
      <c r="F79" s="10">
        <v>636666</v>
      </c>
      <c r="G79" s="48" t="s">
        <v>106</v>
      </c>
      <c r="H79" s="48" t="s">
        <v>106</v>
      </c>
      <c r="I79" s="62"/>
      <c r="J79" s="39" t="s">
        <v>70</v>
      </c>
      <c r="K79" s="39" t="s">
        <v>70</v>
      </c>
      <c r="L79" s="63"/>
      <c r="N79" s="60"/>
      <c r="O79" s="61"/>
      <c r="P79" s="10" t="s">
        <v>13</v>
      </c>
      <c r="Q79" s="10">
        <v>636666</v>
      </c>
      <c r="R79" s="10" t="s">
        <v>13</v>
      </c>
      <c r="S79" s="10">
        <v>636666</v>
      </c>
      <c r="T79" s="48" t="s">
        <v>106</v>
      </c>
      <c r="U79" s="48" t="s">
        <v>106</v>
      </c>
      <c r="V79" s="63"/>
      <c r="W79" s="27" t="s">
        <v>70</v>
      </c>
      <c r="X79" s="27" t="s">
        <v>70</v>
      </c>
      <c r="Y79" s="63"/>
    </row>
    <row r="80" spans="1:25" ht="16.8" thickBot="1">
      <c r="A80" s="65"/>
      <c r="B80" s="66"/>
      <c r="C80" s="28" t="s">
        <v>14</v>
      </c>
      <c r="D80" s="28">
        <v>650000</v>
      </c>
      <c r="E80" s="28" t="s">
        <v>14</v>
      </c>
      <c r="F80" s="28">
        <v>650000</v>
      </c>
      <c r="G80" s="48" t="s">
        <v>106</v>
      </c>
      <c r="H80" s="48" t="s">
        <v>106</v>
      </c>
      <c r="I80" s="67"/>
      <c r="J80" s="40" t="s">
        <v>70</v>
      </c>
      <c r="K80" s="40" t="s">
        <v>70</v>
      </c>
      <c r="L80" s="68"/>
      <c r="M80" s="31"/>
      <c r="N80" s="65"/>
      <c r="O80" s="66"/>
      <c r="P80" s="28" t="s">
        <v>14</v>
      </c>
      <c r="Q80" s="28">
        <v>650000</v>
      </c>
      <c r="R80" s="28" t="s">
        <v>14</v>
      </c>
      <c r="S80" s="28">
        <v>650000</v>
      </c>
      <c r="T80" s="48" t="s">
        <v>106</v>
      </c>
      <c r="U80" s="48" t="s">
        <v>106</v>
      </c>
      <c r="V80" s="68"/>
      <c r="W80" s="27" t="s">
        <v>70</v>
      </c>
      <c r="X80" s="27" t="s">
        <v>70</v>
      </c>
      <c r="Y80" s="68"/>
    </row>
    <row r="82" spans="1:25" ht="16.2" customHeight="1" thickBot="1">
      <c r="A82" s="71" t="s">
        <v>111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 ht="24.75" customHeight="1">
      <c r="A83" s="73" t="s">
        <v>11</v>
      </c>
      <c r="B83" s="75" t="s">
        <v>21</v>
      </c>
      <c r="C83" s="75" t="s">
        <v>78</v>
      </c>
      <c r="D83" s="75"/>
      <c r="E83" s="75" t="s">
        <v>79</v>
      </c>
      <c r="F83" s="75"/>
      <c r="G83" s="77" t="s">
        <v>84</v>
      </c>
      <c r="H83" s="77"/>
      <c r="I83" s="75" t="s">
        <v>86</v>
      </c>
      <c r="J83" s="77" t="s">
        <v>85</v>
      </c>
      <c r="K83" s="77"/>
      <c r="L83" s="78" t="s">
        <v>87</v>
      </c>
      <c r="M83" s="29"/>
      <c r="N83" s="73" t="s">
        <v>11</v>
      </c>
      <c r="O83" s="81" t="s">
        <v>21</v>
      </c>
      <c r="P83" s="83" t="s">
        <v>78</v>
      </c>
      <c r="Q83" s="84"/>
      <c r="R83" s="75" t="s">
        <v>79</v>
      </c>
      <c r="S83" s="75"/>
      <c r="T83" s="77" t="s">
        <v>89</v>
      </c>
      <c r="U83" s="77"/>
      <c r="V83" s="78" t="s">
        <v>90</v>
      </c>
      <c r="W83" s="77" t="s">
        <v>88</v>
      </c>
      <c r="X83" s="77"/>
      <c r="Y83" s="78" t="s">
        <v>91</v>
      </c>
    </row>
    <row r="84" spans="1:25" ht="15" thickBot="1">
      <c r="A84" s="74"/>
      <c r="B84" s="76"/>
      <c r="C84" s="76"/>
      <c r="D84" s="76"/>
      <c r="E84" s="76"/>
      <c r="F84" s="76"/>
      <c r="G84" s="37" t="s">
        <v>80</v>
      </c>
      <c r="H84" s="37" t="s">
        <v>81</v>
      </c>
      <c r="I84" s="76"/>
      <c r="J84" s="37" t="s">
        <v>82</v>
      </c>
      <c r="K84" s="37" t="s">
        <v>83</v>
      </c>
      <c r="L84" s="79"/>
      <c r="N84" s="80"/>
      <c r="O84" s="82"/>
      <c r="P84" s="85"/>
      <c r="Q84" s="86"/>
      <c r="R84" s="87"/>
      <c r="S84" s="87"/>
      <c r="T84" s="25" t="s">
        <v>80</v>
      </c>
      <c r="U84" s="25" t="s">
        <v>81</v>
      </c>
      <c r="V84" s="88"/>
      <c r="W84" s="25" t="s">
        <v>82</v>
      </c>
      <c r="X84" s="25" t="s">
        <v>83</v>
      </c>
      <c r="Y84" s="88"/>
    </row>
    <row r="85" spans="1:25" ht="15" customHeight="1">
      <c r="A85" s="60" t="s">
        <v>96</v>
      </c>
      <c r="B85" s="61" t="s">
        <v>94</v>
      </c>
      <c r="C85" s="10" t="s">
        <v>12</v>
      </c>
      <c r="D85" s="10">
        <v>385500</v>
      </c>
      <c r="E85" s="10" t="s">
        <v>12</v>
      </c>
      <c r="F85" s="10">
        <v>423500</v>
      </c>
      <c r="G85" s="48" t="s">
        <v>106</v>
      </c>
      <c r="H85" s="48" t="s">
        <v>106</v>
      </c>
      <c r="I85" s="62" t="e">
        <f>10*LOG((10^(G85/10)+10^(G86/10)+10^(G87/10)+10^(H85/10)+10^(H86/10)+10^(H87/10))/6)</f>
        <v>#VALUE!</v>
      </c>
      <c r="J85" s="48" t="s">
        <v>106</v>
      </c>
      <c r="K85" s="48" t="s">
        <v>106</v>
      </c>
      <c r="L85" s="63" t="e">
        <f>10*LOG((10^(J85/10)+10^(J86/10)+10^(J87/10)+10^(K85/10)+10^(K86/10)+10^(K87/10))/6)</f>
        <v>#VALUE!</v>
      </c>
      <c r="N85" s="69" t="s">
        <v>96</v>
      </c>
      <c r="O85" s="70" t="s">
        <v>94</v>
      </c>
      <c r="P85" s="41" t="s">
        <v>12</v>
      </c>
      <c r="Q85" s="41">
        <v>385500</v>
      </c>
      <c r="R85" s="41" t="s">
        <v>12</v>
      </c>
      <c r="S85" s="41">
        <v>423500</v>
      </c>
      <c r="T85" s="48" t="s">
        <v>106</v>
      </c>
      <c r="U85" s="48" t="s">
        <v>106</v>
      </c>
      <c r="V85" s="64" t="e">
        <f>10*LOG(6/((1/10^(T85/10))+(1/10^(T86/10))+(1/10^(T87/10))+(1/10^(U85/10))+(1/10^(U86/10))+(1/10^(U87/10))))</f>
        <v>#VALUE!</v>
      </c>
      <c r="W85" s="48" t="s">
        <v>106</v>
      </c>
      <c r="X85" s="48" t="s">
        <v>106</v>
      </c>
      <c r="Y85" s="64" t="e">
        <f>10*LOG(6/((1/10^(W85/10))+(1/10^(W86/10))+(1/10^(W87/10))+(1/10^(X85/10))+(1/10^(X86/10))+(1/10^(X87/10))))</f>
        <v>#VALUE!</v>
      </c>
    </row>
    <row r="86" spans="1:25" ht="16.2">
      <c r="A86" s="60"/>
      <c r="B86" s="61"/>
      <c r="C86" s="10" t="s">
        <v>13</v>
      </c>
      <c r="D86" s="10">
        <v>390000</v>
      </c>
      <c r="E86" s="10" t="s">
        <v>13</v>
      </c>
      <c r="F86" s="10">
        <v>428000</v>
      </c>
      <c r="G86" s="48" t="s">
        <v>106</v>
      </c>
      <c r="H86" s="48" t="s">
        <v>106</v>
      </c>
      <c r="I86" s="62"/>
      <c r="J86" s="48" t="s">
        <v>106</v>
      </c>
      <c r="K86" s="48" t="s">
        <v>106</v>
      </c>
      <c r="L86" s="63"/>
      <c r="N86" s="60"/>
      <c r="O86" s="61"/>
      <c r="P86" s="10" t="s">
        <v>13</v>
      </c>
      <c r="Q86" s="10">
        <v>390000</v>
      </c>
      <c r="R86" s="10" t="s">
        <v>13</v>
      </c>
      <c r="S86" s="10">
        <v>428000</v>
      </c>
      <c r="T86" s="48" t="s">
        <v>106</v>
      </c>
      <c r="U86" s="48" t="s">
        <v>106</v>
      </c>
      <c r="V86" s="63"/>
      <c r="W86" s="48" t="s">
        <v>106</v>
      </c>
      <c r="X86" s="48" t="s">
        <v>106</v>
      </c>
      <c r="Y86" s="63"/>
    </row>
    <row r="87" spans="1:25" ht="16.2">
      <c r="A87" s="60"/>
      <c r="B87" s="61"/>
      <c r="C87" s="10" t="s">
        <v>14</v>
      </c>
      <c r="D87" s="10">
        <v>394500</v>
      </c>
      <c r="E87" s="10" t="s">
        <v>14</v>
      </c>
      <c r="F87" s="10">
        <v>432500</v>
      </c>
      <c r="G87" s="48" t="s">
        <v>106</v>
      </c>
      <c r="H87" s="48" t="s">
        <v>106</v>
      </c>
      <c r="I87" s="62"/>
      <c r="J87" s="48" t="s">
        <v>106</v>
      </c>
      <c r="K87" s="48" t="s">
        <v>106</v>
      </c>
      <c r="L87" s="63"/>
      <c r="N87" s="60"/>
      <c r="O87" s="61"/>
      <c r="P87" s="10" t="s">
        <v>14</v>
      </c>
      <c r="Q87" s="10">
        <v>394500</v>
      </c>
      <c r="R87" s="10" t="s">
        <v>14</v>
      </c>
      <c r="S87" s="10">
        <v>432500</v>
      </c>
      <c r="T87" s="48" t="s">
        <v>106</v>
      </c>
      <c r="U87" s="48" t="s">
        <v>106</v>
      </c>
      <c r="V87" s="63"/>
      <c r="W87" s="48" t="s">
        <v>106</v>
      </c>
      <c r="X87" s="48" t="s">
        <v>106</v>
      </c>
      <c r="Y87" s="63"/>
    </row>
    <row r="88" spans="1:25" ht="15" customHeight="1">
      <c r="A88" s="60" t="s">
        <v>77</v>
      </c>
      <c r="B88" s="61" t="s">
        <v>94</v>
      </c>
      <c r="C88" s="10" t="s">
        <v>12</v>
      </c>
      <c r="D88" s="10">
        <v>142600</v>
      </c>
      <c r="E88" s="10" t="s">
        <v>12</v>
      </c>
      <c r="F88" s="10">
        <v>153600</v>
      </c>
      <c r="G88" s="38"/>
      <c r="H88" s="38"/>
      <c r="I88" s="62">
        <f>10*LOG((10^(G88/10)+10^(G89/10)+10^(G90/10)+10^(H88/10)+10^(H89/10)+10^(H90/10))/6)</f>
        <v>0</v>
      </c>
      <c r="J88" s="39"/>
      <c r="K88" s="39"/>
      <c r="L88" s="63">
        <f>10*LOG((10^(J88/10)+10^(J89/10)+10^(J90/10)+10^(K88/10)+10^(K89/10)+10^(K90/10))/6)</f>
        <v>0</v>
      </c>
      <c r="N88" s="60" t="s">
        <v>77</v>
      </c>
      <c r="O88" s="61" t="s">
        <v>94</v>
      </c>
      <c r="P88" s="10" t="s">
        <v>12</v>
      </c>
      <c r="Q88" s="10">
        <v>142600</v>
      </c>
      <c r="R88" s="10" t="s">
        <v>12</v>
      </c>
      <c r="S88" s="10">
        <v>153600</v>
      </c>
      <c r="T88" s="35"/>
      <c r="U88" s="26"/>
      <c r="V88" s="64">
        <f>10*LOG(6/((1/10^(T88/10))+(1/10^(T89/10))+(1/10^(T90/10))+(1/10^(U88/10))+(1/10^(U89/10))+(1/10^(U90/10))))</f>
        <v>0</v>
      </c>
      <c r="W88" s="27"/>
      <c r="X88" s="27"/>
      <c r="Y88" s="64">
        <f>10*LOG(6/((1/10^(W88/10))+(1/10^(W89/10))+(1/10^(W90/10))+(1/10^(X88/10))+(1/10^(X89/10))+(1/10^(X90/10))))</f>
        <v>0</v>
      </c>
    </row>
    <row r="89" spans="1:25" ht="16.2">
      <c r="A89" s="60"/>
      <c r="B89" s="61"/>
      <c r="C89" s="10" t="s">
        <v>13</v>
      </c>
      <c r="D89" s="10">
        <v>145600</v>
      </c>
      <c r="E89" s="10" t="s">
        <v>13</v>
      </c>
      <c r="F89" s="10">
        <v>156600</v>
      </c>
      <c r="G89" s="38"/>
      <c r="H89" s="38"/>
      <c r="I89" s="62"/>
      <c r="J89" s="39"/>
      <c r="K89" s="39"/>
      <c r="L89" s="63"/>
      <c r="N89" s="60"/>
      <c r="O89" s="61"/>
      <c r="P89" s="10" t="s">
        <v>13</v>
      </c>
      <c r="Q89" s="10">
        <v>145600</v>
      </c>
      <c r="R89" s="10" t="s">
        <v>13</v>
      </c>
      <c r="S89" s="10">
        <v>156600</v>
      </c>
      <c r="T89" s="35"/>
      <c r="U89" s="26"/>
      <c r="V89" s="63"/>
      <c r="W89" s="27"/>
      <c r="X89" s="42"/>
      <c r="Y89" s="63"/>
    </row>
    <row r="90" spans="1:25" ht="16.2">
      <c r="A90" s="60"/>
      <c r="B90" s="61"/>
      <c r="C90" s="10" t="s">
        <v>14</v>
      </c>
      <c r="D90" s="10">
        <v>147600</v>
      </c>
      <c r="E90" s="10" t="s">
        <v>14</v>
      </c>
      <c r="F90" s="10">
        <v>158600</v>
      </c>
      <c r="G90" s="38"/>
      <c r="H90" s="38"/>
      <c r="I90" s="62"/>
      <c r="J90" s="39"/>
      <c r="K90" s="39"/>
      <c r="L90" s="63"/>
      <c r="N90" s="60"/>
      <c r="O90" s="61"/>
      <c r="P90" s="10" t="s">
        <v>14</v>
      </c>
      <c r="Q90" s="10">
        <v>147600</v>
      </c>
      <c r="R90" s="10" t="s">
        <v>14</v>
      </c>
      <c r="S90" s="10">
        <v>158600</v>
      </c>
      <c r="T90" s="35"/>
      <c r="U90" s="26"/>
      <c r="V90" s="63"/>
      <c r="W90" s="27"/>
      <c r="X90" s="27"/>
      <c r="Y90" s="63"/>
    </row>
    <row r="91" spans="1:25" ht="15" customHeight="1">
      <c r="A91" s="60" t="s">
        <v>93</v>
      </c>
      <c r="B91" s="61" t="s">
        <v>95</v>
      </c>
      <c r="C91" s="10" t="s">
        <v>12</v>
      </c>
      <c r="D91" s="10">
        <v>509202</v>
      </c>
      <c r="E91" s="10" t="s">
        <v>12</v>
      </c>
      <c r="F91" s="10">
        <v>509202</v>
      </c>
      <c r="G91" s="38">
        <v>10.228300000000001</v>
      </c>
      <c r="H91" s="38">
        <v>10.827</v>
      </c>
      <c r="I91" s="62">
        <f>10*LOG((10^(G91/10)+10^(G92/10)+10^(G93/10)+10^(H91/10)+10^(H92/10)+10^(H93/10))/6)</f>
        <v>11.434127596733951</v>
      </c>
      <c r="J91" s="39" t="s">
        <v>70</v>
      </c>
      <c r="K91" s="39" t="s">
        <v>70</v>
      </c>
      <c r="L91" s="63" t="e">
        <f>10*LOG((10^(J91/10)+10^(J92/10)+10^(J93/10)+10^(K91/10)+10^(K92/10)+10^(K93/10))/6)</f>
        <v>#VALUE!</v>
      </c>
      <c r="N91" s="60" t="s">
        <v>93</v>
      </c>
      <c r="O91" s="61" t="s">
        <v>95</v>
      </c>
      <c r="P91" s="10" t="s">
        <v>12</v>
      </c>
      <c r="Q91" s="10">
        <v>509202</v>
      </c>
      <c r="R91" s="10" t="s">
        <v>12</v>
      </c>
      <c r="S91" s="10">
        <v>509202</v>
      </c>
      <c r="T91" s="35">
        <v>-78.511700000000005</v>
      </c>
      <c r="U91" s="26">
        <v>-78.6053</v>
      </c>
      <c r="V91" s="64">
        <f>10*LOG(6/((1/10^(T91/10))+(1/10^(T92/10))+(1/10^(T93/10))+(1/10^(U91/10))+(1/10^(U92/10))+(1/10^(U93/10))))</f>
        <v>-78.366211754673031</v>
      </c>
      <c r="W91" s="27" t="s">
        <v>70</v>
      </c>
      <c r="X91" s="27" t="s">
        <v>70</v>
      </c>
      <c r="Y91" s="64" t="e">
        <f>10*LOG(6/((1/10^(W91/10))+(1/10^(W92/10))+(1/10^(W93/10))+(1/10^(X91/10))+(1/10^(X92/10))+(1/10^(X93/10))))</f>
        <v>#VALUE!</v>
      </c>
    </row>
    <row r="92" spans="1:25" ht="16.2">
      <c r="A92" s="60"/>
      <c r="B92" s="61"/>
      <c r="C92" s="10" t="s">
        <v>13</v>
      </c>
      <c r="D92" s="10">
        <v>518598</v>
      </c>
      <c r="E92" s="10" t="s">
        <v>13</v>
      </c>
      <c r="F92" s="10">
        <v>518598</v>
      </c>
      <c r="G92" s="38">
        <v>11.5021</v>
      </c>
      <c r="H92" s="38">
        <v>11.8606</v>
      </c>
      <c r="I92" s="62"/>
      <c r="J92" s="39" t="s">
        <v>70</v>
      </c>
      <c r="K92" s="39" t="s">
        <v>70</v>
      </c>
      <c r="L92" s="63"/>
      <c r="N92" s="60"/>
      <c r="O92" s="61"/>
      <c r="P92" s="10" t="s">
        <v>13</v>
      </c>
      <c r="Q92" s="10">
        <v>518598</v>
      </c>
      <c r="R92" s="10" t="s">
        <v>13</v>
      </c>
      <c r="S92" s="10">
        <v>518598</v>
      </c>
      <c r="T92" s="35">
        <v>-78.320300000000003</v>
      </c>
      <c r="U92" s="26">
        <v>-78.493899999999996</v>
      </c>
      <c r="V92" s="63"/>
      <c r="W92" s="27" t="s">
        <v>70</v>
      </c>
      <c r="X92" s="27" t="s">
        <v>70</v>
      </c>
      <c r="Y92" s="63"/>
    </row>
    <row r="93" spans="1:25" ht="16.2">
      <c r="A93" s="60"/>
      <c r="B93" s="61"/>
      <c r="C93" s="10" t="s">
        <v>14</v>
      </c>
      <c r="D93" s="10">
        <v>528000</v>
      </c>
      <c r="E93" s="10" t="s">
        <v>14</v>
      </c>
      <c r="F93" s="10">
        <v>528000</v>
      </c>
      <c r="G93" s="38">
        <v>11.6404</v>
      </c>
      <c r="H93" s="38">
        <v>12.245100000000001</v>
      </c>
      <c r="I93" s="62"/>
      <c r="J93" s="39" t="s">
        <v>70</v>
      </c>
      <c r="K93" s="39" t="s">
        <v>70</v>
      </c>
      <c r="L93" s="63"/>
      <c r="N93" s="60"/>
      <c r="O93" s="61"/>
      <c r="P93" s="10" t="s">
        <v>14</v>
      </c>
      <c r="Q93" s="10">
        <v>528000</v>
      </c>
      <c r="R93" s="10" t="s">
        <v>14</v>
      </c>
      <c r="S93" s="10">
        <v>528000</v>
      </c>
      <c r="T93" s="35">
        <v>-77.993200000000002</v>
      </c>
      <c r="U93" s="26">
        <v>-78.244299999999996</v>
      </c>
      <c r="V93" s="63"/>
      <c r="W93" s="27" t="s">
        <v>70</v>
      </c>
      <c r="X93" s="27" t="s">
        <v>70</v>
      </c>
      <c r="Y93" s="63"/>
    </row>
    <row r="94" spans="1:25" ht="15" customHeight="1">
      <c r="A94" s="60" t="s">
        <v>92</v>
      </c>
      <c r="B94" s="61" t="s">
        <v>95</v>
      </c>
      <c r="C94" s="10" t="s">
        <v>12</v>
      </c>
      <c r="D94" s="10">
        <v>623334</v>
      </c>
      <c r="E94" s="10" t="s">
        <v>12</v>
      </c>
      <c r="F94" s="10">
        <v>623334</v>
      </c>
      <c r="G94" s="38">
        <v>10.2582</v>
      </c>
      <c r="H94" s="38">
        <v>11.090400000000001</v>
      </c>
      <c r="I94" s="62">
        <f>10*LOG((10^(G94/10)+10^(G95/10)+10^(G96/10)+10^(H94/10)+10^(H95/10)+10^(H96/10))/6)</f>
        <v>11.926507626800372</v>
      </c>
      <c r="J94" s="39" t="s">
        <v>70</v>
      </c>
      <c r="K94" s="39" t="s">
        <v>70</v>
      </c>
      <c r="L94" s="63" t="e">
        <f>10*LOG((10^(J94/10)+10^(J95/10)+10^(J96/10)+10^(K94/10)+10^(K95/10)+10^(K96/10))/6)</f>
        <v>#VALUE!</v>
      </c>
      <c r="N94" s="60" t="s">
        <v>92</v>
      </c>
      <c r="O94" s="61" t="s">
        <v>95</v>
      </c>
      <c r="P94" s="10" t="s">
        <v>12</v>
      </c>
      <c r="Q94" s="10">
        <v>623334</v>
      </c>
      <c r="R94" s="10" t="s">
        <v>12</v>
      </c>
      <c r="S94" s="10">
        <v>623334</v>
      </c>
      <c r="T94" s="35"/>
      <c r="U94" s="26"/>
      <c r="V94" s="64">
        <f>10*LOG(6/((1/10^(T94/10))+(1/10^(T95/10))+(1/10^(T96/10))+(1/10^(U94/10))+(1/10^(U95/10))+(1/10^(U96/10))))</f>
        <v>0</v>
      </c>
      <c r="W94" s="27" t="s">
        <v>70</v>
      </c>
      <c r="X94" s="27" t="s">
        <v>70</v>
      </c>
      <c r="Y94" s="64" t="e">
        <f>10*LOG(6/((1/10^(W94/10))+(1/10^(W95/10))+(1/10^(W96/10))+(1/10^(X94/10))+(1/10^(X95/10))+(1/10^(X96/10))))</f>
        <v>#VALUE!</v>
      </c>
    </row>
    <row r="95" spans="1:25" ht="16.2">
      <c r="A95" s="60"/>
      <c r="B95" s="61"/>
      <c r="C95" s="10" t="s">
        <v>13</v>
      </c>
      <c r="D95" s="10">
        <v>636666</v>
      </c>
      <c r="E95" s="10" t="s">
        <v>13</v>
      </c>
      <c r="F95" s="10">
        <v>636666</v>
      </c>
      <c r="G95" s="38">
        <v>11.2334</v>
      </c>
      <c r="H95" s="38">
        <v>12.029400000000001</v>
      </c>
      <c r="I95" s="62"/>
      <c r="J95" s="39" t="s">
        <v>70</v>
      </c>
      <c r="K95" s="39" t="s">
        <v>70</v>
      </c>
      <c r="L95" s="63"/>
      <c r="N95" s="60"/>
      <c r="O95" s="61"/>
      <c r="P95" s="10" t="s">
        <v>13</v>
      </c>
      <c r="Q95" s="10">
        <v>636666</v>
      </c>
      <c r="R95" s="10" t="s">
        <v>13</v>
      </c>
      <c r="S95" s="10">
        <v>636666</v>
      </c>
      <c r="T95" s="35"/>
      <c r="U95" s="26"/>
      <c r="V95" s="63"/>
      <c r="W95" s="27" t="s">
        <v>70</v>
      </c>
      <c r="X95" s="27" t="s">
        <v>70</v>
      </c>
      <c r="Y95" s="63"/>
    </row>
    <row r="96" spans="1:25" ht="16.8" thickBot="1">
      <c r="A96" s="65"/>
      <c r="B96" s="66"/>
      <c r="C96" s="28" t="s">
        <v>14</v>
      </c>
      <c r="D96" s="28">
        <v>650000</v>
      </c>
      <c r="E96" s="28" t="s">
        <v>14</v>
      </c>
      <c r="F96" s="28">
        <v>650000</v>
      </c>
      <c r="G96" s="38">
        <v>12.3909</v>
      </c>
      <c r="H96" s="38">
        <v>13.7012</v>
      </c>
      <c r="I96" s="67"/>
      <c r="J96" s="40" t="s">
        <v>70</v>
      </c>
      <c r="K96" s="40" t="s">
        <v>70</v>
      </c>
      <c r="L96" s="68"/>
      <c r="M96" s="31"/>
      <c r="N96" s="65"/>
      <c r="O96" s="66"/>
      <c r="P96" s="28" t="s">
        <v>14</v>
      </c>
      <c r="Q96" s="28">
        <v>650000</v>
      </c>
      <c r="R96" s="28" t="s">
        <v>14</v>
      </c>
      <c r="S96" s="28">
        <v>650000</v>
      </c>
      <c r="T96" s="35"/>
      <c r="U96" s="26"/>
      <c r="V96" s="68"/>
      <c r="W96" s="27" t="s">
        <v>70</v>
      </c>
      <c r="X96" s="27" t="s">
        <v>70</v>
      </c>
      <c r="Y96" s="68"/>
    </row>
    <row r="98" spans="1:25" ht="16.2" customHeight="1" thickBot="1">
      <c r="A98" s="71" t="s">
        <v>112</v>
      </c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</row>
    <row r="99" spans="1:25" ht="24.75" customHeight="1">
      <c r="A99" s="73" t="s">
        <v>11</v>
      </c>
      <c r="B99" s="75" t="s">
        <v>21</v>
      </c>
      <c r="C99" s="75" t="s">
        <v>78</v>
      </c>
      <c r="D99" s="75"/>
      <c r="E99" s="75" t="s">
        <v>79</v>
      </c>
      <c r="F99" s="75"/>
      <c r="G99" s="77" t="s">
        <v>84</v>
      </c>
      <c r="H99" s="77"/>
      <c r="I99" s="75" t="s">
        <v>86</v>
      </c>
      <c r="J99" s="77" t="s">
        <v>85</v>
      </c>
      <c r="K99" s="77"/>
      <c r="L99" s="78" t="s">
        <v>87</v>
      </c>
      <c r="M99" s="29"/>
      <c r="N99" s="73" t="s">
        <v>11</v>
      </c>
      <c r="O99" s="81" t="s">
        <v>21</v>
      </c>
      <c r="P99" s="83" t="s">
        <v>78</v>
      </c>
      <c r="Q99" s="84"/>
      <c r="R99" s="75" t="s">
        <v>79</v>
      </c>
      <c r="S99" s="75"/>
      <c r="T99" s="77" t="s">
        <v>89</v>
      </c>
      <c r="U99" s="77"/>
      <c r="V99" s="78" t="s">
        <v>90</v>
      </c>
      <c r="W99" s="77" t="s">
        <v>88</v>
      </c>
      <c r="X99" s="77"/>
      <c r="Y99" s="78" t="s">
        <v>91</v>
      </c>
    </row>
    <row r="100" spans="1:25" ht="15" thickBot="1">
      <c r="A100" s="74"/>
      <c r="B100" s="76"/>
      <c r="C100" s="76"/>
      <c r="D100" s="76"/>
      <c r="E100" s="76"/>
      <c r="F100" s="76"/>
      <c r="G100" s="37" t="s">
        <v>80</v>
      </c>
      <c r="H100" s="37" t="s">
        <v>81</v>
      </c>
      <c r="I100" s="76"/>
      <c r="J100" s="37" t="s">
        <v>82</v>
      </c>
      <c r="K100" s="37" t="s">
        <v>83</v>
      </c>
      <c r="L100" s="79"/>
      <c r="N100" s="80"/>
      <c r="O100" s="82"/>
      <c r="P100" s="85"/>
      <c r="Q100" s="86"/>
      <c r="R100" s="87"/>
      <c r="S100" s="87"/>
      <c r="T100" s="25" t="s">
        <v>80</v>
      </c>
      <c r="U100" s="25" t="s">
        <v>81</v>
      </c>
      <c r="V100" s="88"/>
      <c r="W100" s="25" t="s">
        <v>82</v>
      </c>
      <c r="X100" s="25" t="s">
        <v>83</v>
      </c>
      <c r="Y100" s="88"/>
    </row>
    <row r="101" spans="1:25" ht="15" customHeight="1">
      <c r="A101" s="60" t="s">
        <v>96</v>
      </c>
      <c r="B101" s="61" t="s">
        <v>94</v>
      </c>
      <c r="C101" s="10" t="s">
        <v>12</v>
      </c>
      <c r="D101" s="10">
        <v>385500</v>
      </c>
      <c r="E101" s="10" t="s">
        <v>12</v>
      </c>
      <c r="F101" s="10">
        <v>423500</v>
      </c>
      <c r="G101" s="38">
        <v>11.234400000000001</v>
      </c>
      <c r="H101" s="38">
        <v>11.6287</v>
      </c>
      <c r="I101" s="62">
        <f>10*LOG((10^(G101/10)+10^(G102/10)+10^(G103/10)+10^(H101/10)+10^(H102/10)+10^(H103/10))/6)</f>
        <v>11.138768831238156</v>
      </c>
      <c r="J101" s="38">
        <v>12.7318</v>
      </c>
      <c r="K101" s="38">
        <v>12.971299999999999</v>
      </c>
      <c r="L101" s="63">
        <f>10*LOG((10^(J101/10)+10^(J102/10)+10^(J103/10)+10^(K101/10)+10^(K102/10)+10^(K103/10))/6)</f>
        <v>12.631441001506955</v>
      </c>
      <c r="N101" s="69" t="s">
        <v>96</v>
      </c>
      <c r="O101" s="70" t="s">
        <v>94</v>
      </c>
      <c r="P101" s="41" t="s">
        <v>12</v>
      </c>
      <c r="Q101" s="41">
        <v>385500</v>
      </c>
      <c r="R101" s="41" t="s">
        <v>12</v>
      </c>
      <c r="S101" s="41">
        <v>423500</v>
      </c>
      <c r="T101" s="35"/>
      <c r="U101" s="26"/>
      <c r="V101" s="64">
        <f>10*LOG(6/((1/10^(T101/10))+(1/10^(T102/10))+(1/10^(T103/10))+(1/10^(U101/10))+(1/10^(U102/10))+(1/10^(U103/10))))</f>
        <v>0</v>
      </c>
      <c r="W101" s="27"/>
      <c r="X101" s="27"/>
      <c r="Y101" s="64">
        <f>10*LOG(6/((1/10^(W101/10))+(1/10^(W102/10))+(1/10^(W103/10))+(1/10^(X101/10))+(1/10^(X102/10))+(1/10^(X103/10))))</f>
        <v>0</v>
      </c>
    </row>
    <row r="102" spans="1:25" ht="16.2">
      <c r="A102" s="60"/>
      <c r="B102" s="61"/>
      <c r="C102" s="10" t="s">
        <v>13</v>
      </c>
      <c r="D102" s="10">
        <v>390000</v>
      </c>
      <c r="E102" s="10" t="s">
        <v>13</v>
      </c>
      <c r="F102" s="10">
        <v>428000</v>
      </c>
      <c r="G102" s="38">
        <v>11.1479</v>
      </c>
      <c r="H102" s="38">
        <v>10.955</v>
      </c>
      <c r="I102" s="62"/>
      <c r="J102" s="38">
        <v>12.695499999999999</v>
      </c>
      <c r="K102" s="38">
        <v>12.291700000000001</v>
      </c>
      <c r="L102" s="63"/>
      <c r="N102" s="60"/>
      <c r="O102" s="61"/>
      <c r="P102" s="10" t="s">
        <v>13</v>
      </c>
      <c r="Q102" s="10">
        <v>390000</v>
      </c>
      <c r="R102" s="10" t="s">
        <v>13</v>
      </c>
      <c r="S102" s="10">
        <v>428000</v>
      </c>
      <c r="T102" s="35"/>
      <c r="U102" s="26"/>
      <c r="V102" s="63"/>
      <c r="W102" s="27"/>
      <c r="X102" s="27"/>
      <c r="Y102" s="63"/>
    </row>
    <row r="103" spans="1:25" ht="16.2">
      <c r="A103" s="60"/>
      <c r="B103" s="61"/>
      <c r="C103" s="10" t="s">
        <v>14</v>
      </c>
      <c r="D103" s="10">
        <v>394500</v>
      </c>
      <c r="E103" s="10" t="s">
        <v>14</v>
      </c>
      <c r="F103" s="10">
        <v>432500</v>
      </c>
      <c r="G103" s="38">
        <v>11.166499999999999</v>
      </c>
      <c r="H103" s="38">
        <v>10.6387</v>
      </c>
      <c r="I103" s="62"/>
      <c r="J103" s="38">
        <v>12.9602</v>
      </c>
      <c r="K103" s="38">
        <v>12.061299999999999</v>
      </c>
      <c r="L103" s="63"/>
      <c r="N103" s="60"/>
      <c r="O103" s="61"/>
      <c r="P103" s="10" t="s">
        <v>14</v>
      </c>
      <c r="Q103" s="10">
        <v>394500</v>
      </c>
      <c r="R103" s="10" t="s">
        <v>14</v>
      </c>
      <c r="S103" s="10">
        <v>432500</v>
      </c>
      <c r="T103" s="35"/>
      <c r="U103" s="26"/>
      <c r="V103" s="63"/>
      <c r="W103" s="27"/>
      <c r="X103" s="27"/>
      <c r="Y103" s="63"/>
    </row>
    <row r="104" spans="1:25" ht="15" customHeight="1">
      <c r="A104" s="60" t="s">
        <v>77</v>
      </c>
      <c r="B104" s="61" t="s">
        <v>94</v>
      </c>
      <c r="C104" s="10" t="s">
        <v>12</v>
      </c>
      <c r="D104" s="10">
        <v>142600</v>
      </c>
      <c r="E104" s="10" t="s">
        <v>12</v>
      </c>
      <c r="F104" s="10">
        <v>153600</v>
      </c>
      <c r="G104" s="38">
        <v>6.1925299999999996</v>
      </c>
      <c r="H104" s="38">
        <v>7.7122700000000002</v>
      </c>
      <c r="I104" s="62">
        <f>10*LOG((10^(G104/10)+10^(G105/10)+10^(G106/10)+10^(H104/10)+10^(H105/10)+10^(H106/10))/6)</f>
        <v>6.8347562784725326</v>
      </c>
      <c r="J104" s="38">
        <v>9.2662800000000001</v>
      </c>
      <c r="K104" s="38">
        <v>9.8238900000000005</v>
      </c>
      <c r="L104" s="63">
        <f>10*LOG((10^(J104/10)+10^(J105/10)+10^(J106/10)+10^(K104/10)+10^(K105/10)+10^(K106/10))/6)</f>
        <v>9.4569125607848008</v>
      </c>
      <c r="N104" s="60" t="s">
        <v>77</v>
      </c>
      <c r="O104" s="61" t="s">
        <v>94</v>
      </c>
      <c r="P104" s="10" t="s">
        <v>12</v>
      </c>
      <c r="Q104" s="10">
        <v>142600</v>
      </c>
      <c r="R104" s="10" t="s">
        <v>12</v>
      </c>
      <c r="S104" s="10">
        <v>153600</v>
      </c>
      <c r="T104" s="35"/>
      <c r="U104" s="26"/>
      <c r="V104" s="64">
        <f>10*LOG(6/((1/10^(T104/10))+(1/10^(T105/10))+(1/10^(T106/10))+(1/10^(U104/10))+(1/10^(U105/10))+(1/10^(U106/10))))</f>
        <v>0</v>
      </c>
      <c r="W104" s="27"/>
      <c r="X104" s="27"/>
      <c r="Y104" s="64">
        <f>10*LOG(6/((1/10^(W104/10))+(1/10^(W105/10))+(1/10^(W106/10))+(1/10^(X104/10))+(1/10^(X105/10))+(1/10^(X106/10))))</f>
        <v>0</v>
      </c>
    </row>
    <row r="105" spans="1:25" ht="16.2">
      <c r="A105" s="60"/>
      <c r="B105" s="61"/>
      <c r="C105" s="10" t="s">
        <v>13</v>
      </c>
      <c r="D105" s="10">
        <v>145600</v>
      </c>
      <c r="E105" s="10" t="s">
        <v>13</v>
      </c>
      <c r="F105" s="10">
        <v>156600</v>
      </c>
      <c r="G105" s="38">
        <v>5.2847900000000001</v>
      </c>
      <c r="H105" s="38">
        <v>6.5432100000000002</v>
      </c>
      <c r="I105" s="62"/>
      <c r="J105" s="38">
        <v>8.5315300000000001</v>
      </c>
      <c r="K105" s="38">
        <v>8.7041000000000004</v>
      </c>
      <c r="L105" s="63"/>
      <c r="N105" s="60"/>
      <c r="O105" s="61"/>
      <c r="P105" s="10" t="s">
        <v>13</v>
      </c>
      <c r="Q105" s="10">
        <v>145600</v>
      </c>
      <c r="R105" s="10" t="s">
        <v>13</v>
      </c>
      <c r="S105" s="10">
        <v>156600</v>
      </c>
      <c r="T105" s="35"/>
      <c r="U105" s="26"/>
      <c r="V105" s="63"/>
      <c r="W105" s="27"/>
      <c r="X105" s="27"/>
      <c r="Y105" s="63"/>
    </row>
    <row r="106" spans="1:25" ht="16.2">
      <c r="A106" s="60"/>
      <c r="B106" s="61"/>
      <c r="C106" s="10" t="s">
        <v>14</v>
      </c>
      <c r="D106" s="10">
        <v>147600</v>
      </c>
      <c r="E106" s="10" t="s">
        <v>14</v>
      </c>
      <c r="F106" s="10">
        <v>158600</v>
      </c>
      <c r="G106" s="38">
        <v>6.7564799999999998</v>
      </c>
      <c r="H106" s="38">
        <v>7.9624499999999996</v>
      </c>
      <c r="I106" s="62"/>
      <c r="J106" s="38">
        <v>10.0001</v>
      </c>
      <c r="K106" s="38">
        <v>10.148400000000001</v>
      </c>
      <c r="L106" s="63"/>
      <c r="N106" s="60"/>
      <c r="O106" s="61"/>
      <c r="P106" s="10" t="s">
        <v>14</v>
      </c>
      <c r="Q106" s="10">
        <v>147600</v>
      </c>
      <c r="R106" s="10" t="s">
        <v>14</v>
      </c>
      <c r="S106" s="10">
        <v>158600</v>
      </c>
      <c r="T106" s="35"/>
      <c r="U106" s="26"/>
      <c r="V106" s="63"/>
      <c r="W106" s="27"/>
      <c r="X106" s="27"/>
      <c r="Y106" s="63"/>
    </row>
    <row r="107" spans="1:25" ht="15" customHeight="1">
      <c r="A107" s="60" t="s">
        <v>93</v>
      </c>
      <c r="B107" s="61" t="s">
        <v>95</v>
      </c>
      <c r="C107" s="10" t="s">
        <v>12</v>
      </c>
      <c r="D107" s="10">
        <v>509202</v>
      </c>
      <c r="E107" s="10" t="s">
        <v>12</v>
      </c>
      <c r="F107" s="10">
        <v>509202</v>
      </c>
      <c r="G107" s="38">
        <v>13.731299999999999</v>
      </c>
      <c r="H107" s="38">
        <v>14.994</v>
      </c>
      <c r="I107" s="62">
        <f>10*LOG((10^(G107/10)+10^(G108/10)+10^(G109/10)+10^(H107/10)+10^(H108/10)+10^(H109/10))/6)</f>
        <v>14.237594272782806</v>
      </c>
      <c r="J107" s="39" t="s">
        <v>70</v>
      </c>
      <c r="K107" s="39" t="s">
        <v>70</v>
      </c>
      <c r="L107" s="63" t="e">
        <f>10*LOG((10^(J107/10)+10^(J108/10)+10^(J109/10)+10^(K107/10)+10^(K108/10)+10^(K109/10))/6)</f>
        <v>#VALUE!</v>
      </c>
      <c r="N107" s="60" t="s">
        <v>93</v>
      </c>
      <c r="O107" s="61" t="s">
        <v>95</v>
      </c>
      <c r="P107" s="10" t="s">
        <v>12</v>
      </c>
      <c r="Q107" s="10">
        <v>509202</v>
      </c>
      <c r="R107" s="10" t="s">
        <v>12</v>
      </c>
      <c r="S107" s="10">
        <v>509202</v>
      </c>
      <c r="T107" s="35"/>
      <c r="U107" s="26"/>
      <c r="V107" s="64">
        <f>10*LOG(6/((1/10^(T107/10))+(1/10^(T108/10))+(1/10^(T109/10))+(1/10^(U107/10))+(1/10^(U108/10))+(1/10^(U109/10))))</f>
        <v>0</v>
      </c>
      <c r="W107" s="27" t="s">
        <v>70</v>
      </c>
      <c r="X107" s="27" t="s">
        <v>70</v>
      </c>
      <c r="Y107" s="64" t="e">
        <f>10*LOG(6/((1/10^(W107/10))+(1/10^(W108/10))+(1/10^(W109/10))+(1/10^(X107/10))+(1/10^(X108/10))+(1/10^(X109/10))))</f>
        <v>#VALUE!</v>
      </c>
    </row>
    <row r="108" spans="1:25" ht="16.2">
      <c r="A108" s="60"/>
      <c r="B108" s="61"/>
      <c r="C108" s="10" t="s">
        <v>13</v>
      </c>
      <c r="D108" s="10">
        <v>518598</v>
      </c>
      <c r="E108" s="10" t="s">
        <v>13</v>
      </c>
      <c r="F108" s="10">
        <v>518598</v>
      </c>
      <c r="G108" s="38">
        <v>13.6769</v>
      </c>
      <c r="H108" s="38">
        <v>14.7761</v>
      </c>
      <c r="I108" s="62"/>
      <c r="J108" s="39" t="s">
        <v>70</v>
      </c>
      <c r="K108" s="39" t="s">
        <v>70</v>
      </c>
      <c r="L108" s="63"/>
      <c r="N108" s="60"/>
      <c r="O108" s="61"/>
      <c r="P108" s="10" t="s">
        <v>13</v>
      </c>
      <c r="Q108" s="10">
        <v>518598</v>
      </c>
      <c r="R108" s="10" t="s">
        <v>13</v>
      </c>
      <c r="S108" s="10">
        <v>518598</v>
      </c>
      <c r="T108" s="35"/>
      <c r="U108" s="26"/>
      <c r="V108" s="63"/>
      <c r="W108" s="27" t="s">
        <v>70</v>
      </c>
      <c r="X108" s="27" t="s">
        <v>70</v>
      </c>
      <c r="Y108" s="63"/>
    </row>
    <row r="109" spans="1:25" ht="16.2">
      <c r="A109" s="60"/>
      <c r="B109" s="61"/>
      <c r="C109" s="10" t="s">
        <v>14</v>
      </c>
      <c r="D109" s="10">
        <v>528000</v>
      </c>
      <c r="E109" s="10" t="s">
        <v>14</v>
      </c>
      <c r="F109" s="10">
        <v>528000</v>
      </c>
      <c r="G109" s="38">
        <v>13.5075</v>
      </c>
      <c r="H109" s="38">
        <v>14.5055</v>
      </c>
      <c r="I109" s="62"/>
      <c r="J109" s="39" t="s">
        <v>70</v>
      </c>
      <c r="K109" s="39" t="s">
        <v>70</v>
      </c>
      <c r="L109" s="63"/>
      <c r="N109" s="60"/>
      <c r="O109" s="61"/>
      <c r="P109" s="10" t="s">
        <v>14</v>
      </c>
      <c r="Q109" s="10">
        <v>528000</v>
      </c>
      <c r="R109" s="10" t="s">
        <v>14</v>
      </c>
      <c r="S109" s="10">
        <v>528000</v>
      </c>
      <c r="T109" s="35"/>
      <c r="U109" s="26"/>
      <c r="V109" s="63"/>
      <c r="W109" s="27" t="s">
        <v>70</v>
      </c>
      <c r="X109" s="27" t="s">
        <v>70</v>
      </c>
      <c r="Y109" s="63"/>
    </row>
    <row r="110" spans="1:25" ht="15" customHeight="1">
      <c r="A110" s="60" t="s">
        <v>92</v>
      </c>
      <c r="B110" s="61" t="s">
        <v>95</v>
      </c>
      <c r="C110" s="10" t="s">
        <v>12</v>
      </c>
      <c r="D110" s="10">
        <v>623334</v>
      </c>
      <c r="E110" s="10" t="s">
        <v>12</v>
      </c>
      <c r="F110" s="10">
        <v>623334</v>
      </c>
      <c r="G110" s="38">
        <v>11.7233</v>
      </c>
      <c r="H110" s="38">
        <v>12.695499999999999</v>
      </c>
      <c r="I110" s="62">
        <f>10*LOG((10^(G110/10)+10^(G111/10)+10^(G112/10)+10^(H110/10)+10^(H111/10)+10^(H112/10))/6)</f>
        <v>14.241910872654683</v>
      </c>
      <c r="J110" s="39" t="s">
        <v>70</v>
      </c>
      <c r="K110" s="39" t="s">
        <v>70</v>
      </c>
      <c r="L110" s="63" t="e">
        <f>10*LOG((10^(J110/10)+10^(J111/10)+10^(J112/10)+10^(K110/10)+10^(K111/10)+10^(K112/10))/6)</f>
        <v>#VALUE!</v>
      </c>
      <c r="N110" s="60" t="s">
        <v>92</v>
      </c>
      <c r="O110" s="61" t="s">
        <v>95</v>
      </c>
      <c r="P110" s="10" t="s">
        <v>12</v>
      </c>
      <c r="Q110" s="10">
        <v>623334</v>
      </c>
      <c r="R110" s="10" t="s">
        <v>12</v>
      </c>
      <c r="S110" s="10">
        <v>623334</v>
      </c>
      <c r="T110" s="35"/>
      <c r="U110" s="26"/>
      <c r="V110" s="64">
        <f>10*LOG(6/((1/10^(T110/10))+(1/10^(T111/10))+(1/10^(T112/10))+(1/10^(U110/10))+(1/10^(U111/10))+(1/10^(U112/10))))</f>
        <v>0</v>
      </c>
      <c r="W110" s="27" t="s">
        <v>70</v>
      </c>
      <c r="X110" s="27" t="s">
        <v>70</v>
      </c>
      <c r="Y110" s="64" t="e">
        <f>10*LOG(6/((1/10^(W110/10))+(1/10^(W111/10))+(1/10^(W112/10))+(1/10^(X110/10))+(1/10^(X111/10))+(1/10^(X112/10))))</f>
        <v>#VALUE!</v>
      </c>
    </row>
    <row r="111" spans="1:25" ht="16.2">
      <c r="A111" s="60"/>
      <c r="B111" s="61"/>
      <c r="C111" s="10" t="s">
        <v>13</v>
      </c>
      <c r="D111" s="10">
        <v>636666</v>
      </c>
      <c r="E111" s="10" t="s">
        <v>13</v>
      </c>
      <c r="F111" s="10">
        <v>636666</v>
      </c>
      <c r="G111" s="38">
        <v>14.980600000000001</v>
      </c>
      <c r="H111" s="38">
        <v>15.5641</v>
      </c>
      <c r="I111" s="62"/>
      <c r="J111" s="39" t="s">
        <v>70</v>
      </c>
      <c r="K111" s="39" t="s">
        <v>70</v>
      </c>
      <c r="L111" s="63"/>
      <c r="N111" s="60"/>
      <c r="O111" s="61"/>
      <c r="P111" s="10" t="s">
        <v>13</v>
      </c>
      <c r="Q111" s="10">
        <v>636666</v>
      </c>
      <c r="R111" s="10" t="s">
        <v>13</v>
      </c>
      <c r="S111" s="10">
        <v>636666</v>
      </c>
      <c r="T111" s="35"/>
      <c r="U111" s="26"/>
      <c r="V111" s="63"/>
      <c r="W111" s="27" t="s">
        <v>70</v>
      </c>
      <c r="X111" s="27" t="s">
        <v>70</v>
      </c>
      <c r="Y111" s="63"/>
    </row>
    <row r="112" spans="1:25" ht="16.8" thickBot="1">
      <c r="A112" s="65"/>
      <c r="B112" s="66"/>
      <c r="C112" s="28" t="s">
        <v>14</v>
      </c>
      <c r="D112" s="28">
        <v>650000</v>
      </c>
      <c r="E112" s="28" t="s">
        <v>14</v>
      </c>
      <c r="F112" s="28">
        <v>650000</v>
      </c>
      <c r="G112" s="38">
        <v>14.395300000000001</v>
      </c>
      <c r="H112" s="38">
        <v>14.8955</v>
      </c>
      <c r="I112" s="67"/>
      <c r="J112" s="40" t="s">
        <v>70</v>
      </c>
      <c r="K112" s="40" t="s">
        <v>70</v>
      </c>
      <c r="L112" s="68"/>
      <c r="M112" s="31"/>
      <c r="N112" s="65"/>
      <c r="O112" s="66"/>
      <c r="P112" s="28" t="s">
        <v>14</v>
      </c>
      <c r="Q112" s="28">
        <v>650000</v>
      </c>
      <c r="R112" s="28" t="s">
        <v>14</v>
      </c>
      <c r="S112" s="28">
        <v>650000</v>
      </c>
      <c r="T112" s="35"/>
      <c r="U112" s="26"/>
      <c r="V112" s="68"/>
      <c r="W112" s="27" t="s">
        <v>70</v>
      </c>
      <c r="X112" s="27" t="s">
        <v>70</v>
      </c>
      <c r="Y112" s="68"/>
    </row>
    <row r="114" spans="1:25" ht="16.2" customHeight="1" thickBot="1">
      <c r="A114" s="71" t="s">
        <v>113</v>
      </c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</row>
    <row r="115" spans="1:25" ht="24.75" customHeight="1">
      <c r="A115" s="73" t="s">
        <v>11</v>
      </c>
      <c r="B115" s="75" t="s">
        <v>21</v>
      </c>
      <c r="C115" s="75" t="s">
        <v>78</v>
      </c>
      <c r="D115" s="75"/>
      <c r="E115" s="75" t="s">
        <v>79</v>
      </c>
      <c r="F115" s="75"/>
      <c r="G115" s="77" t="s">
        <v>84</v>
      </c>
      <c r="H115" s="77"/>
      <c r="I115" s="75" t="s">
        <v>86</v>
      </c>
      <c r="J115" s="77" t="s">
        <v>85</v>
      </c>
      <c r="K115" s="77"/>
      <c r="L115" s="78" t="s">
        <v>87</v>
      </c>
      <c r="M115" s="29"/>
      <c r="N115" s="73" t="s">
        <v>11</v>
      </c>
      <c r="O115" s="81" t="s">
        <v>21</v>
      </c>
      <c r="P115" s="83" t="s">
        <v>78</v>
      </c>
      <c r="Q115" s="84"/>
      <c r="R115" s="75" t="s">
        <v>79</v>
      </c>
      <c r="S115" s="75"/>
      <c r="T115" s="77" t="s">
        <v>89</v>
      </c>
      <c r="U115" s="77"/>
      <c r="V115" s="78" t="s">
        <v>90</v>
      </c>
      <c r="W115" s="77" t="s">
        <v>88</v>
      </c>
      <c r="X115" s="77"/>
      <c r="Y115" s="78" t="s">
        <v>91</v>
      </c>
    </row>
    <row r="116" spans="1:25" ht="15" thickBot="1">
      <c r="A116" s="74"/>
      <c r="B116" s="76"/>
      <c r="C116" s="76"/>
      <c r="D116" s="76"/>
      <c r="E116" s="76"/>
      <c r="F116" s="76"/>
      <c r="G116" s="37" t="s">
        <v>80</v>
      </c>
      <c r="H116" s="37" t="s">
        <v>81</v>
      </c>
      <c r="I116" s="76"/>
      <c r="J116" s="37" t="s">
        <v>82</v>
      </c>
      <c r="K116" s="37" t="s">
        <v>83</v>
      </c>
      <c r="L116" s="79"/>
      <c r="N116" s="80"/>
      <c r="O116" s="82"/>
      <c r="P116" s="85"/>
      <c r="Q116" s="86"/>
      <c r="R116" s="87"/>
      <c r="S116" s="87"/>
      <c r="T116" s="25" t="s">
        <v>80</v>
      </c>
      <c r="U116" s="25" t="s">
        <v>81</v>
      </c>
      <c r="V116" s="88"/>
      <c r="W116" s="25" t="s">
        <v>82</v>
      </c>
      <c r="X116" s="25" t="s">
        <v>83</v>
      </c>
      <c r="Y116" s="88"/>
    </row>
    <row r="117" spans="1:25" ht="15" customHeight="1">
      <c r="A117" s="60" t="s">
        <v>96</v>
      </c>
      <c r="B117" s="61" t="s">
        <v>94</v>
      </c>
      <c r="C117" s="10" t="s">
        <v>12</v>
      </c>
      <c r="D117" s="10">
        <v>385500</v>
      </c>
      <c r="E117" s="10" t="s">
        <v>12</v>
      </c>
      <c r="F117" s="10">
        <v>423500</v>
      </c>
      <c r="G117" s="38">
        <v>11.109400000000001</v>
      </c>
      <c r="H117" s="38">
        <v>14.3964</v>
      </c>
      <c r="I117" s="62">
        <f>10*LOG((10^(G117/10)+10^(G118/10)+10^(G119/10)+10^(H117/10)+10^(H118/10)+10^(H119/10))/6)</f>
        <v>12.705032521216463</v>
      </c>
      <c r="J117" s="38">
        <v>12.3978</v>
      </c>
      <c r="K117" s="38">
        <v>15.3093</v>
      </c>
      <c r="L117" s="63">
        <f>10*LOG((10^(J117/10)+10^(J118/10)+10^(J119/10)+10^(K117/10)+10^(K118/10)+10^(K119/10))/6)</f>
        <v>13.73277653536123</v>
      </c>
      <c r="N117" s="69" t="s">
        <v>96</v>
      </c>
      <c r="O117" s="70" t="s">
        <v>94</v>
      </c>
      <c r="P117" s="41" t="s">
        <v>12</v>
      </c>
      <c r="Q117" s="41">
        <v>385500</v>
      </c>
      <c r="R117" s="41" t="s">
        <v>12</v>
      </c>
      <c r="S117" s="41">
        <v>423500</v>
      </c>
      <c r="T117" s="35"/>
      <c r="U117" s="26"/>
      <c r="V117" s="64">
        <f>10*LOG(6/((1/10^(T117/10))+(1/10^(T118/10))+(1/10^(T119/10))+(1/10^(U117/10))+(1/10^(U118/10))+(1/10^(U119/10))))</f>
        <v>0</v>
      </c>
      <c r="W117" s="27"/>
      <c r="X117" s="27"/>
      <c r="Y117" s="64">
        <f>10*LOG(6/((1/10^(W117/10))+(1/10^(W118/10))+(1/10^(W119/10))+(1/10^(X117/10))+(1/10^(X118/10))+(1/10^(X119/10))))</f>
        <v>0</v>
      </c>
    </row>
    <row r="118" spans="1:25" ht="16.2">
      <c r="A118" s="60"/>
      <c r="B118" s="61"/>
      <c r="C118" s="10" t="s">
        <v>13</v>
      </c>
      <c r="D118" s="10">
        <v>390000</v>
      </c>
      <c r="E118" s="10" t="s">
        <v>13</v>
      </c>
      <c r="F118" s="10">
        <v>428000</v>
      </c>
      <c r="G118" s="38">
        <v>10.705299999999999</v>
      </c>
      <c r="H118" s="38">
        <v>13.9941</v>
      </c>
      <c r="I118" s="62"/>
      <c r="J118" s="38">
        <v>11.814299999999999</v>
      </c>
      <c r="K118" s="38">
        <v>14.9114</v>
      </c>
      <c r="L118" s="63"/>
      <c r="N118" s="60"/>
      <c r="O118" s="61"/>
      <c r="P118" s="10" t="s">
        <v>13</v>
      </c>
      <c r="Q118" s="10">
        <v>390000</v>
      </c>
      <c r="R118" s="10" t="s">
        <v>13</v>
      </c>
      <c r="S118" s="10">
        <v>428000</v>
      </c>
      <c r="T118" s="35"/>
      <c r="U118" s="26"/>
      <c r="V118" s="63"/>
      <c r="W118" s="27"/>
      <c r="X118" s="27"/>
      <c r="Y118" s="63"/>
    </row>
    <row r="119" spans="1:25" ht="16.2">
      <c r="A119" s="60"/>
      <c r="B119" s="61"/>
      <c r="C119" s="10" t="s">
        <v>14</v>
      </c>
      <c r="D119" s="10">
        <v>394500</v>
      </c>
      <c r="E119" s="10" t="s">
        <v>14</v>
      </c>
      <c r="F119" s="10">
        <v>432500</v>
      </c>
      <c r="G119" s="38">
        <v>10.2971</v>
      </c>
      <c r="H119" s="38">
        <v>13.7783</v>
      </c>
      <c r="I119" s="62"/>
      <c r="J119" s="38">
        <v>11.574199999999999</v>
      </c>
      <c r="K119" s="38">
        <v>14.7501</v>
      </c>
      <c r="L119" s="63"/>
      <c r="N119" s="60"/>
      <c r="O119" s="61"/>
      <c r="P119" s="10" t="s">
        <v>14</v>
      </c>
      <c r="Q119" s="10">
        <v>394500</v>
      </c>
      <c r="R119" s="10" t="s">
        <v>14</v>
      </c>
      <c r="S119" s="10">
        <v>432500</v>
      </c>
      <c r="T119" s="35"/>
      <c r="U119" s="26"/>
      <c r="V119" s="63"/>
      <c r="W119" s="27"/>
      <c r="X119" s="27"/>
      <c r="Y119" s="63"/>
    </row>
    <row r="120" spans="1:25" ht="15" customHeight="1">
      <c r="A120" s="60" t="s">
        <v>77</v>
      </c>
      <c r="B120" s="61" t="s">
        <v>94</v>
      </c>
      <c r="C120" s="10" t="s">
        <v>12</v>
      </c>
      <c r="D120" s="10">
        <v>142600</v>
      </c>
      <c r="E120" s="10" t="s">
        <v>12</v>
      </c>
      <c r="F120" s="10">
        <v>153600</v>
      </c>
      <c r="G120" s="38">
        <v>6.4273999999999996</v>
      </c>
      <c r="H120" s="38">
        <v>7.2734100000000002</v>
      </c>
      <c r="I120" s="62">
        <f>10*LOG((10^(G120/10)+10^(G121/10)+10^(G122/10)+10^(H120/10)+10^(H121/10)+10^(H122/10))/6)</f>
        <v>7.2637727850907083</v>
      </c>
      <c r="J120" s="38">
        <v>9.9890299999999996</v>
      </c>
      <c r="K120" s="38">
        <v>10.288600000000001</v>
      </c>
      <c r="L120" s="63">
        <f>10*LOG((10^(J120/10)+10^(J121/10)+10^(J122/10)+10^(K120/10)+10^(K121/10)+10^(K122/10))/6)</f>
        <v>10.630378801909924</v>
      </c>
      <c r="N120" s="60" t="s">
        <v>77</v>
      </c>
      <c r="O120" s="61" t="s">
        <v>94</v>
      </c>
      <c r="P120" s="10" t="s">
        <v>12</v>
      </c>
      <c r="Q120" s="10">
        <v>142600</v>
      </c>
      <c r="R120" s="10" t="s">
        <v>12</v>
      </c>
      <c r="S120" s="10">
        <v>153600</v>
      </c>
      <c r="T120" s="35"/>
      <c r="U120" s="26"/>
      <c r="V120" s="64">
        <f>10*LOG(6/((1/10^(T120/10))+(1/10^(T121/10))+(1/10^(T122/10))+(1/10^(U120/10))+(1/10^(U121/10))+(1/10^(U122/10))))</f>
        <v>0</v>
      </c>
      <c r="W120" s="27"/>
      <c r="X120" s="27"/>
      <c r="Y120" s="64">
        <f>10*LOG(6/((1/10^(W120/10))+(1/10^(W121/10))+(1/10^(W122/10))+(1/10^(X120/10))+(1/10^(X121/10))+(1/10^(X122/10))))</f>
        <v>0</v>
      </c>
    </row>
    <row r="121" spans="1:25" ht="16.2">
      <c r="A121" s="60"/>
      <c r="B121" s="61"/>
      <c r="C121" s="10" t="s">
        <v>13</v>
      </c>
      <c r="D121" s="10">
        <v>145600</v>
      </c>
      <c r="E121" s="10" t="s">
        <v>13</v>
      </c>
      <c r="F121" s="10">
        <v>156600</v>
      </c>
      <c r="G121" s="38">
        <v>7.2734100000000002</v>
      </c>
      <c r="H121" s="38">
        <v>7.5229900000000001</v>
      </c>
      <c r="I121" s="62"/>
      <c r="J121" s="38">
        <v>10.715999999999999</v>
      </c>
      <c r="K121" s="38">
        <v>10.8483</v>
      </c>
      <c r="L121" s="63"/>
      <c r="N121" s="60"/>
      <c r="O121" s="61"/>
      <c r="P121" s="10" t="s">
        <v>13</v>
      </c>
      <c r="Q121" s="10">
        <v>145600</v>
      </c>
      <c r="R121" s="10" t="s">
        <v>13</v>
      </c>
      <c r="S121" s="10">
        <v>156600</v>
      </c>
      <c r="T121" s="35"/>
      <c r="U121" s="26"/>
      <c r="V121" s="63"/>
      <c r="W121" s="27"/>
      <c r="X121" s="27"/>
      <c r="Y121" s="63"/>
    </row>
    <row r="122" spans="1:25" ht="16.2">
      <c r="A122" s="60"/>
      <c r="B122" s="61"/>
      <c r="C122" s="10" t="s">
        <v>14</v>
      </c>
      <c r="D122" s="10">
        <v>147600</v>
      </c>
      <c r="E122" s="10" t="s">
        <v>14</v>
      </c>
      <c r="F122" s="10">
        <v>158600</v>
      </c>
      <c r="G122" s="38">
        <v>7.5616500000000002</v>
      </c>
      <c r="H122" s="38">
        <v>7.4267099999999999</v>
      </c>
      <c r="I122" s="62"/>
      <c r="J122" s="38">
        <v>10.7966</v>
      </c>
      <c r="K122" s="38">
        <v>11.054500000000001</v>
      </c>
      <c r="L122" s="63"/>
      <c r="N122" s="60"/>
      <c r="O122" s="61"/>
      <c r="P122" s="10" t="s">
        <v>14</v>
      </c>
      <c r="Q122" s="10">
        <v>147600</v>
      </c>
      <c r="R122" s="10" t="s">
        <v>14</v>
      </c>
      <c r="S122" s="10">
        <v>158600</v>
      </c>
      <c r="T122" s="35"/>
      <c r="U122" s="26"/>
      <c r="V122" s="63"/>
      <c r="W122" s="27"/>
      <c r="X122" s="27"/>
      <c r="Y122" s="63"/>
    </row>
    <row r="123" spans="1:25" ht="15" customHeight="1">
      <c r="A123" s="60" t="s">
        <v>93</v>
      </c>
      <c r="B123" s="61" t="s">
        <v>95</v>
      </c>
      <c r="C123" s="10" t="s">
        <v>12</v>
      </c>
      <c r="D123" s="10">
        <v>509202</v>
      </c>
      <c r="E123" s="10" t="s">
        <v>12</v>
      </c>
      <c r="F123" s="10">
        <v>509202</v>
      </c>
      <c r="G123" s="38">
        <v>15.711</v>
      </c>
      <c r="H123" s="38">
        <v>13.5037</v>
      </c>
      <c r="I123" s="62">
        <f>10*LOG((10^(G123/10)+10^(G124/10)+10^(G125/10)+10^(H123/10)+10^(H124/10)+10^(H125/10))/6)</f>
        <v>14.630707299781477</v>
      </c>
      <c r="J123" s="39" t="s">
        <v>70</v>
      </c>
      <c r="K123" s="39" t="s">
        <v>70</v>
      </c>
      <c r="L123" s="63" t="e">
        <f>10*LOG((10^(J123/10)+10^(J124/10)+10^(J125/10)+10^(K123/10)+10^(K124/10)+10^(K125/10))/6)</f>
        <v>#VALUE!</v>
      </c>
      <c r="N123" s="60" t="s">
        <v>93</v>
      </c>
      <c r="O123" s="61" t="s">
        <v>95</v>
      </c>
      <c r="P123" s="10" t="s">
        <v>12</v>
      </c>
      <c r="Q123" s="10">
        <v>509202</v>
      </c>
      <c r="R123" s="10" t="s">
        <v>12</v>
      </c>
      <c r="S123" s="10">
        <v>509202</v>
      </c>
      <c r="T123" s="35"/>
      <c r="U123" s="26"/>
      <c r="V123" s="64">
        <f>10*LOG(6/((1/10^(T123/10))+(1/10^(T124/10))+(1/10^(T125/10))+(1/10^(U123/10))+(1/10^(U124/10))+(1/10^(U125/10))))</f>
        <v>0</v>
      </c>
      <c r="W123" s="27" t="s">
        <v>70</v>
      </c>
      <c r="X123" s="27" t="s">
        <v>70</v>
      </c>
      <c r="Y123" s="64" t="e">
        <f>10*LOG(6/((1/10^(W123/10))+(1/10^(W124/10))+(1/10^(W125/10))+(1/10^(X123/10))+(1/10^(X124/10))+(1/10^(X125/10))))</f>
        <v>#VALUE!</v>
      </c>
    </row>
    <row r="124" spans="1:25" ht="16.2">
      <c r="A124" s="60"/>
      <c r="B124" s="61"/>
      <c r="C124" s="10" t="s">
        <v>13</v>
      </c>
      <c r="D124" s="10">
        <v>518598</v>
      </c>
      <c r="E124" s="10" t="s">
        <v>13</v>
      </c>
      <c r="F124" s="10">
        <v>518598</v>
      </c>
      <c r="G124" s="38">
        <v>15.8439</v>
      </c>
      <c r="H124" s="38">
        <v>13.664899999999999</v>
      </c>
      <c r="I124" s="62"/>
      <c r="J124" s="39" t="s">
        <v>70</v>
      </c>
      <c r="K124" s="39" t="s">
        <v>70</v>
      </c>
      <c r="L124" s="63"/>
      <c r="N124" s="60"/>
      <c r="O124" s="61"/>
      <c r="P124" s="10" t="s">
        <v>13</v>
      </c>
      <c r="Q124" s="10">
        <v>518598</v>
      </c>
      <c r="R124" s="10" t="s">
        <v>13</v>
      </c>
      <c r="S124" s="10">
        <v>518598</v>
      </c>
      <c r="T124" s="35"/>
      <c r="U124" s="26"/>
      <c r="V124" s="63"/>
      <c r="W124" s="27" t="s">
        <v>70</v>
      </c>
      <c r="X124" s="27" t="s">
        <v>70</v>
      </c>
      <c r="Y124" s="63"/>
    </row>
    <row r="125" spans="1:25" ht="16.2">
      <c r="A125" s="60"/>
      <c r="B125" s="61"/>
      <c r="C125" s="10" t="s">
        <v>14</v>
      </c>
      <c r="D125" s="10">
        <v>528000</v>
      </c>
      <c r="E125" s="10" t="s">
        <v>14</v>
      </c>
      <c r="F125" s="10">
        <v>528000</v>
      </c>
      <c r="G125" s="38">
        <v>15.2514</v>
      </c>
      <c r="H125" s="38">
        <v>12.889099999999999</v>
      </c>
      <c r="I125" s="62"/>
      <c r="J125" s="39" t="s">
        <v>70</v>
      </c>
      <c r="K125" s="39" t="s">
        <v>70</v>
      </c>
      <c r="L125" s="63"/>
      <c r="N125" s="60"/>
      <c r="O125" s="61"/>
      <c r="P125" s="10" t="s">
        <v>14</v>
      </c>
      <c r="Q125" s="10">
        <v>528000</v>
      </c>
      <c r="R125" s="10" t="s">
        <v>14</v>
      </c>
      <c r="S125" s="10">
        <v>528000</v>
      </c>
      <c r="T125" s="35"/>
      <c r="U125" s="26"/>
      <c r="V125" s="63"/>
      <c r="W125" s="27" t="s">
        <v>70</v>
      </c>
      <c r="X125" s="27" t="s">
        <v>70</v>
      </c>
      <c r="Y125" s="63"/>
    </row>
    <row r="126" spans="1:25" ht="15" customHeight="1">
      <c r="A126" s="60" t="s">
        <v>92</v>
      </c>
      <c r="B126" s="61" t="s">
        <v>95</v>
      </c>
      <c r="C126" s="10" t="s">
        <v>12</v>
      </c>
      <c r="D126" s="10">
        <v>623334</v>
      </c>
      <c r="E126" s="10" t="s">
        <v>12</v>
      </c>
      <c r="F126" s="10">
        <v>623334</v>
      </c>
      <c r="G126" s="38"/>
      <c r="H126" s="38"/>
      <c r="I126" s="62">
        <f>10*LOG((10^(G126/10)+10^(G127/10)+10^(G128/10)+10^(H126/10)+10^(H127/10)+10^(H128/10))/6)</f>
        <v>0</v>
      </c>
      <c r="J126" s="39" t="s">
        <v>70</v>
      </c>
      <c r="K126" s="39" t="s">
        <v>70</v>
      </c>
      <c r="L126" s="63" t="e">
        <f>10*LOG((10^(J126/10)+10^(J127/10)+10^(J128/10)+10^(K126/10)+10^(K127/10)+10^(K128/10))/6)</f>
        <v>#VALUE!</v>
      </c>
      <c r="N126" s="60" t="s">
        <v>92</v>
      </c>
      <c r="O126" s="61" t="s">
        <v>95</v>
      </c>
      <c r="P126" s="10" t="s">
        <v>12</v>
      </c>
      <c r="Q126" s="10">
        <v>623334</v>
      </c>
      <c r="R126" s="10" t="s">
        <v>12</v>
      </c>
      <c r="S126" s="10">
        <v>623334</v>
      </c>
      <c r="T126" s="35"/>
      <c r="U126" s="26"/>
      <c r="V126" s="64">
        <f>10*LOG(6/((1/10^(T126/10))+(1/10^(T127/10))+(1/10^(T128/10))+(1/10^(U126/10))+(1/10^(U127/10))+(1/10^(U128/10))))</f>
        <v>0</v>
      </c>
      <c r="W126" s="27" t="s">
        <v>70</v>
      </c>
      <c r="X126" s="27" t="s">
        <v>70</v>
      </c>
      <c r="Y126" s="64" t="e">
        <f>10*LOG(6/((1/10^(W126/10))+(1/10^(W127/10))+(1/10^(W128/10))+(1/10^(X126/10))+(1/10^(X127/10))+(1/10^(X128/10))))</f>
        <v>#VALUE!</v>
      </c>
    </row>
    <row r="127" spans="1:25" ht="16.2">
      <c r="A127" s="60"/>
      <c r="B127" s="61"/>
      <c r="C127" s="10" t="s">
        <v>13</v>
      </c>
      <c r="D127" s="10">
        <v>636666</v>
      </c>
      <c r="E127" s="10" t="s">
        <v>13</v>
      </c>
      <c r="F127" s="10">
        <v>636666</v>
      </c>
      <c r="G127" s="38"/>
      <c r="H127" s="38"/>
      <c r="I127" s="62"/>
      <c r="J127" s="39" t="s">
        <v>70</v>
      </c>
      <c r="K127" s="39" t="s">
        <v>70</v>
      </c>
      <c r="L127" s="63"/>
      <c r="N127" s="60"/>
      <c r="O127" s="61"/>
      <c r="P127" s="10" t="s">
        <v>13</v>
      </c>
      <c r="Q127" s="10">
        <v>636666</v>
      </c>
      <c r="R127" s="10" t="s">
        <v>13</v>
      </c>
      <c r="S127" s="10">
        <v>636666</v>
      </c>
      <c r="T127" s="35"/>
      <c r="U127" s="26"/>
      <c r="V127" s="63"/>
      <c r="W127" s="27" t="s">
        <v>70</v>
      </c>
      <c r="X127" s="27" t="s">
        <v>70</v>
      </c>
      <c r="Y127" s="63"/>
    </row>
    <row r="128" spans="1:25" ht="16.8" thickBot="1">
      <c r="A128" s="65"/>
      <c r="B128" s="66"/>
      <c r="C128" s="28" t="s">
        <v>14</v>
      </c>
      <c r="D128" s="28">
        <v>650000</v>
      </c>
      <c r="E128" s="28" t="s">
        <v>14</v>
      </c>
      <c r="F128" s="28">
        <v>650000</v>
      </c>
      <c r="G128" s="38"/>
      <c r="H128" s="38"/>
      <c r="I128" s="67"/>
      <c r="J128" s="40" t="s">
        <v>70</v>
      </c>
      <c r="K128" s="40" t="s">
        <v>70</v>
      </c>
      <c r="L128" s="68"/>
      <c r="M128" s="31"/>
      <c r="N128" s="65"/>
      <c r="O128" s="66"/>
      <c r="P128" s="28" t="s">
        <v>14</v>
      </c>
      <c r="Q128" s="28">
        <v>650000</v>
      </c>
      <c r="R128" s="28" t="s">
        <v>14</v>
      </c>
      <c r="S128" s="28">
        <v>650000</v>
      </c>
      <c r="T128" s="35"/>
      <c r="U128" s="26"/>
      <c r="V128" s="68"/>
      <c r="W128" s="27" t="s">
        <v>70</v>
      </c>
      <c r="X128" s="27" t="s">
        <v>70</v>
      </c>
      <c r="Y128" s="68"/>
    </row>
    <row r="130" spans="1:25" ht="16.2" customHeight="1" thickBot="1">
      <c r="A130" s="71" t="s">
        <v>114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</row>
    <row r="131" spans="1:25" ht="24.75" customHeight="1">
      <c r="A131" s="73" t="s">
        <v>11</v>
      </c>
      <c r="B131" s="75" t="s">
        <v>21</v>
      </c>
      <c r="C131" s="75" t="s">
        <v>78</v>
      </c>
      <c r="D131" s="75"/>
      <c r="E131" s="75" t="s">
        <v>79</v>
      </c>
      <c r="F131" s="75"/>
      <c r="G131" s="77" t="s">
        <v>84</v>
      </c>
      <c r="H131" s="77"/>
      <c r="I131" s="75" t="s">
        <v>86</v>
      </c>
      <c r="J131" s="77" t="s">
        <v>85</v>
      </c>
      <c r="K131" s="77"/>
      <c r="L131" s="78" t="s">
        <v>87</v>
      </c>
      <c r="M131" s="29"/>
      <c r="N131" s="73" t="s">
        <v>11</v>
      </c>
      <c r="O131" s="81" t="s">
        <v>21</v>
      </c>
      <c r="P131" s="83" t="s">
        <v>78</v>
      </c>
      <c r="Q131" s="84"/>
      <c r="R131" s="75" t="s">
        <v>79</v>
      </c>
      <c r="S131" s="75"/>
      <c r="T131" s="77" t="s">
        <v>89</v>
      </c>
      <c r="U131" s="77"/>
      <c r="V131" s="78" t="s">
        <v>90</v>
      </c>
      <c r="W131" s="77" t="s">
        <v>88</v>
      </c>
      <c r="X131" s="77"/>
      <c r="Y131" s="78" t="s">
        <v>91</v>
      </c>
    </row>
    <row r="132" spans="1:25" ht="15" thickBot="1">
      <c r="A132" s="74"/>
      <c r="B132" s="76"/>
      <c r="C132" s="76"/>
      <c r="D132" s="76"/>
      <c r="E132" s="76"/>
      <c r="F132" s="76"/>
      <c r="G132" s="37" t="s">
        <v>80</v>
      </c>
      <c r="H132" s="37" t="s">
        <v>81</v>
      </c>
      <c r="I132" s="76"/>
      <c r="J132" s="37" t="s">
        <v>82</v>
      </c>
      <c r="K132" s="37" t="s">
        <v>83</v>
      </c>
      <c r="L132" s="79"/>
      <c r="N132" s="80"/>
      <c r="O132" s="82"/>
      <c r="P132" s="85"/>
      <c r="Q132" s="86"/>
      <c r="R132" s="87"/>
      <c r="S132" s="87"/>
      <c r="T132" s="25" t="s">
        <v>80</v>
      </c>
      <c r="U132" s="25" t="s">
        <v>81</v>
      </c>
      <c r="V132" s="88"/>
      <c r="W132" s="25" t="s">
        <v>82</v>
      </c>
      <c r="X132" s="25" t="s">
        <v>83</v>
      </c>
      <c r="Y132" s="88"/>
    </row>
    <row r="133" spans="1:25" ht="15" customHeight="1">
      <c r="A133" s="60" t="s">
        <v>96</v>
      </c>
      <c r="B133" s="61" t="s">
        <v>94</v>
      </c>
      <c r="C133" s="10" t="s">
        <v>12</v>
      </c>
      <c r="D133" s="10">
        <v>385500</v>
      </c>
      <c r="E133" s="10" t="s">
        <v>12</v>
      </c>
      <c r="F133" s="10">
        <v>423500</v>
      </c>
      <c r="G133" s="38">
        <v>13.9823</v>
      </c>
      <c r="H133" s="38">
        <v>11.9597</v>
      </c>
      <c r="I133" s="62">
        <f>10*LOG((10^(G133/10)+10^(G134/10)+10^(G135/10)+10^(H133/10)+10^(H134/10)+10^(H135/10))/6)</f>
        <v>12.711757391020273</v>
      </c>
      <c r="J133" s="38">
        <v>15.1058</v>
      </c>
      <c r="K133" s="38">
        <v>13.327</v>
      </c>
      <c r="L133" s="63">
        <f>10*LOG((10^(J133/10)+10^(J134/10)+10^(J135/10)+10^(K133/10)+10^(K134/10)+10^(K135/10))/6)</f>
        <v>13.933894774233638</v>
      </c>
      <c r="N133" s="69" t="s">
        <v>96</v>
      </c>
      <c r="O133" s="70" t="s">
        <v>94</v>
      </c>
      <c r="P133" s="41" t="s">
        <v>12</v>
      </c>
      <c r="Q133" s="41">
        <v>385500</v>
      </c>
      <c r="R133" s="41" t="s">
        <v>12</v>
      </c>
      <c r="S133" s="41">
        <v>423500</v>
      </c>
      <c r="T133" s="35"/>
      <c r="U133" s="26"/>
      <c r="V133" s="64">
        <f>10*LOG(6/((1/10^(T133/10))+(1/10^(T134/10))+(1/10^(T135/10))+(1/10^(U133/10))+(1/10^(U134/10))+(1/10^(U135/10))))</f>
        <v>0</v>
      </c>
      <c r="W133" s="27"/>
      <c r="X133" s="27"/>
      <c r="Y133" s="64">
        <f>10*LOG(6/((1/10^(W133/10))+(1/10^(W134/10))+(1/10^(W135/10))+(1/10^(X133/10))+(1/10^(X134/10))+(1/10^(X135/10))))</f>
        <v>0</v>
      </c>
    </row>
    <row r="134" spans="1:25" ht="16.2">
      <c r="A134" s="60"/>
      <c r="B134" s="61"/>
      <c r="C134" s="10" t="s">
        <v>13</v>
      </c>
      <c r="D134" s="10">
        <v>390000</v>
      </c>
      <c r="E134" s="10" t="s">
        <v>13</v>
      </c>
      <c r="F134" s="10">
        <v>428000</v>
      </c>
      <c r="G134" s="38">
        <v>13.730399999999999</v>
      </c>
      <c r="H134" s="38">
        <v>11.5428</v>
      </c>
      <c r="I134" s="62"/>
      <c r="J134" s="38">
        <v>14.8634</v>
      </c>
      <c r="K134" s="38">
        <v>12.760199999999999</v>
      </c>
      <c r="L134" s="63"/>
      <c r="N134" s="60"/>
      <c r="O134" s="61"/>
      <c r="P134" s="10" t="s">
        <v>13</v>
      </c>
      <c r="Q134" s="10">
        <v>390000</v>
      </c>
      <c r="R134" s="10" t="s">
        <v>13</v>
      </c>
      <c r="S134" s="10">
        <v>428000</v>
      </c>
      <c r="T134" s="35"/>
      <c r="U134" s="26"/>
      <c r="V134" s="63"/>
      <c r="W134" s="27"/>
      <c r="X134" s="27"/>
      <c r="Y134" s="63"/>
    </row>
    <row r="135" spans="1:25" ht="16.2">
      <c r="A135" s="60"/>
      <c r="B135" s="61"/>
      <c r="C135" s="10" t="s">
        <v>14</v>
      </c>
      <c r="D135" s="10">
        <v>394500</v>
      </c>
      <c r="E135" s="10" t="s">
        <v>14</v>
      </c>
      <c r="F135" s="10">
        <v>432500</v>
      </c>
      <c r="G135" s="38">
        <v>13.224399999999999</v>
      </c>
      <c r="H135" s="38">
        <v>10.943300000000001</v>
      </c>
      <c r="I135" s="62"/>
      <c r="J135" s="38">
        <v>14.551299999999999</v>
      </c>
      <c r="K135" s="38">
        <v>12.169</v>
      </c>
      <c r="L135" s="63"/>
      <c r="N135" s="60"/>
      <c r="O135" s="61"/>
      <c r="P135" s="10" t="s">
        <v>14</v>
      </c>
      <c r="Q135" s="10">
        <v>394500</v>
      </c>
      <c r="R135" s="10" t="s">
        <v>14</v>
      </c>
      <c r="S135" s="10">
        <v>432500</v>
      </c>
      <c r="T135" s="35"/>
      <c r="U135" s="26"/>
      <c r="V135" s="63"/>
      <c r="W135" s="27"/>
      <c r="X135" s="27"/>
      <c r="Y135" s="63"/>
    </row>
    <row r="136" spans="1:25" ht="15" customHeight="1">
      <c r="A136" s="60" t="s">
        <v>77</v>
      </c>
      <c r="B136" s="61" t="s">
        <v>94</v>
      </c>
      <c r="C136" s="10" t="s">
        <v>12</v>
      </c>
      <c r="D136" s="10">
        <v>142600</v>
      </c>
      <c r="E136" s="10" t="s">
        <v>12</v>
      </c>
      <c r="F136" s="10">
        <v>153600</v>
      </c>
      <c r="G136" s="48" t="s">
        <v>106</v>
      </c>
      <c r="H136" s="48" t="s">
        <v>106</v>
      </c>
      <c r="I136" s="62" t="e">
        <f>10*LOG((10^(G136/10)+10^(G137/10)+10^(G138/10)+10^(H136/10)+10^(H137/10)+10^(H138/10))/6)</f>
        <v>#VALUE!</v>
      </c>
      <c r="J136" s="48" t="s">
        <v>106</v>
      </c>
      <c r="K136" s="48" t="s">
        <v>106</v>
      </c>
      <c r="L136" s="63" t="e">
        <f>10*LOG((10^(J136/10)+10^(J137/10)+10^(J138/10)+10^(K136/10)+10^(K137/10)+10^(K138/10))/6)</f>
        <v>#VALUE!</v>
      </c>
      <c r="N136" s="60" t="s">
        <v>77</v>
      </c>
      <c r="O136" s="61" t="s">
        <v>94</v>
      </c>
      <c r="P136" s="10" t="s">
        <v>12</v>
      </c>
      <c r="Q136" s="10">
        <v>142600</v>
      </c>
      <c r="R136" s="10" t="s">
        <v>12</v>
      </c>
      <c r="S136" s="10">
        <v>153600</v>
      </c>
      <c r="T136" s="48" t="s">
        <v>106</v>
      </c>
      <c r="U136" s="48" t="s">
        <v>106</v>
      </c>
      <c r="V136" s="64" t="e">
        <f>10*LOG(6/((1/10^(T136/10))+(1/10^(T137/10))+(1/10^(T138/10))+(1/10^(U136/10))+(1/10^(U137/10))+(1/10^(U138/10))))</f>
        <v>#VALUE!</v>
      </c>
      <c r="W136" s="48" t="s">
        <v>106</v>
      </c>
      <c r="X136" s="48" t="s">
        <v>106</v>
      </c>
      <c r="Y136" s="64" t="e">
        <f>10*LOG(6/((1/10^(W136/10))+(1/10^(W137/10))+(1/10^(W138/10))+(1/10^(X136/10))+(1/10^(X137/10))+(1/10^(X138/10))))</f>
        <v>#VALUE!</v>
      </c>
    </row>
    <row r="137" spans="1:25" ht="16.2">
      <c r="A137" s="60"/>
      <c r="B137" s="61"/>
      <c r="C137" s="10" t="s">
        <v>13</v>
      </c>
      <c r="D137" s="10">
        <v>145600</v>
      </c>
      <c r="E137" s="10" t="s">
        <v>13</v>
      </c>
      <c r="F137" s="10">
        <v>156600</v>
      </c>
      <c r="G137" s="48" t="s">
        <v>106</v>
      </c>
      <c r="H137" s="48" t="s">
        <v>106</v>
      </c>
      <c r="I137" s="62"/>
      <c r="J137" s="48" t="s">
        <v>106</v>
      </c>
      <c r="K137" s="48" t="s">
        <v>106</v>
      </c>
      <c r="L137" s="63"/>
      <c r="N137" s="60"/>
      <c r="O137" s="61"/>
      <c r="P137" s="10" t="s">
        <v>13</v>
      </c>
      <c r="Q137" s="10">
        <v>145600</v>
      </c>
      <c r="R137" s="10" t="s">
        <v>13</v>
      </c>
      <c r="S137" s="10">
        <v>156600</v>
      </c>
      <c r="T137" s="48" t="s">
        <v>106</v>
      </c>
      <c r="U137" s="48" t="s">
        <v>106</v>
      </c>
      <c r="V137" s="63"/>
      <c r="W137" s="48" t="s">
        <v>106</v>
      </c>
      <c r="X137" s="48" t="s">
        <v>106</v>
      </c>
      <c r="Y137" s="63"/>
    </row>
    <row r="138" spans="1:25" ht="16.2">
      <c r="A138" s="60"/>
      <c r="B138" s="61"/>
      <c r="C138" s="10" t="s">
        <v>14</v>
      </c>
      <c r="D138" s="10">
        <v>147600</v>
      </c>
      <c r="E138" s="10" t="s">
        <v>14</v>
      </c>
      <c r="F138" s="10">
        <v>158600</v>
      </c>
      <c r="G138" s="48" t="s">
        <v>106</v>
      </c>
      <c r="H138" s="48" t="s">
        <v>106</v>
      </c>
      <c r="I138" s="62"/>
      <c r="J138" s="48" t="s">
        <v>106</v>
      </c>
      <c r="K138" s="48" t="s">
        <v>106</v>
      </c>
      <c r="L138" s="63"/>
      <c r="N138" s="60"/>
      <c r="O138" s="61"/>
      <c r="P138" s="10" t="s">
        <v>14</v>
      </c>
      <c r="Q138" s="10">
        <v>147600</v>
      </c>
      <c r="R138" s="10" t="s">
        <v>14</v>
      </c>
      <c r="S138" s="10">
        <v>158600</v>
      </c>
      <c r="T138" s="48" t="s">
        <v>106</v>
      </c>
      <c r="U138" s="48" t="s">
        <v>106</v>
      </c>
      <c r="V138" s="63"/>
      <c r="W138" s="48" t="s">
        <v>106</v>
      </c>
      <c r="X138" s="48" t="s">
        <v>106</v>
      </c>
      <c r="Y138" s="63"/>
    </row>
    <row r="139" spans="1:25" ht="15" customHeight="1">
      <c r="A139" s="60" t="s">
        <v>93</v>
      </c>
      <c r="B139" s="61" t="s">
        <v>95</v>
      </c>
      <c r="C139" s="10" t="s">
        <v>12</v>
      </c>
      <c r="D139" s="10">
        <v>509202</v>
      </c>
      <c r="E139" s="10" t="s">
        <v>12</v>
      </c>
      <c r="F139" s="10">
        <v>509202</v>
      </c>
      <c r="G139" s="38">
        <v>16.907800000000002</v>
      </c>
      <c r="H139" s="38">
        <v>15.3682</v>
      </c>
      <c r="I139" s="62">
        <f>10*LOG((10^(G139/10)+10^(G140/10)+10^(G141/10)+10^(H139/10)+10^(H140/10)+10^(H141/10))/6)</f>
        <v>15.746526257936699</v>
      </c>
      <c r="J139" s="39" t="s">
        <v>70</v>
      </c>
      <c r="K139" s="39" t="s">
        <v>70</v>
      </c>
      <c r="L139" s="63" t="e">
        <f>10*LOG((10^(J139/10)+10^(J140/10)+10^(J141/10)+10^(K139/10)+10^(K140/10)+10^(K141/10))/6)</f>
        <v>#VALUE!</v>
      </c>
      <c r="N139" s="60" t="s">
        <v>93</v>
      </c>
      <c r="O139" s="61" t="s">
        <v>95</v>
      </c>
      <c r="P139" s="10" t="s">
        <v>12</v>
      </c>
      <c r="Q139" s="10">
        <v>509202</v>
      </c>
      <c r="R139" s="10" t="s">
        <v>12</v>
      </c>
      <c r="S139" s="10">
        <v>509202</v>
      </c>
      <c r="T139" s="35"/>
      <c r="U139" s="26"/>
      <c r="V139" s="64">
        <f>10*LOG(6/((1/10^(T139/10))+(1/10^(T140/10))+(1/10^(T141/10))+(1/10^(U139/10))+(1/10^(U140/10))+(1/10^(U141/10))))</f>
        <v>0</v>
      </c>
      <c r="W139" s="27" t="s">
        <v>70</v>
      </c>
      <c r="X139" s="27" t="s">
        <v>70</v>
      </c>
      <c r="Y139" s="64" t="e">
        <f>10*LOG(6/((1/10^(W139/10))+(1/10^(W140/10))+(1/10^(W141/10))+(1/10^(X139/10))+(1/10^(X140/10))+(1/10^(X141/10))))</f>
        <v>#VALUE!</v>
      </c>
    </row>
    <row r="140" spans="1:25" ht="16.2">
      <c r="A140" s="60"/>
      <c r="B140" s="61"/>
      <c r="C140" s="10" t="s">
        <v>13</v>
      </c>
      <c r="D140" s="10">
        <v>518598</v>
      </c>
      <c r="E140" s="10" t="s">
        <v>13</v>
      </c>
      <c r="F140" s="10">
        <v>518598</v>
      </c>
      <c r="G140" s="38">
        <v>16.666499999999999</v>
      </c>
      <c r="H140" s="38">
        <v>15.386699999999999</v>
      </c>
      <c r="I140" s="62"/>
      <c r="J140" s="39" t="s">
        <v>70</v>
      </c>
      <c r="K140" s="39" t="s">
        <v>70</v>
      </c>
      <c r="L140" s="63"/>
      <c r="N140" s="60"/>
      <c r="O140" s="61"/>
      <c r="P140" s="10" t="s">
        <v>13</v>
      </c>
      <c r="Q140" s="10">
        <v>518598</v>
      </c>
      <c r="R140" s="10" t="s">
        <v>13</v>
      </c>
      <c r="S140" s="10">
        <v>518598</v>
      </c>
      <c r="T140" s="35"/>
      <c r="U140" s="26"/>
      <c r="V140" s="63"/>
      <c r="W140" s="27" t="s">
        <v>70</v>
      </c>
      <c r="X140" s="27" t="s">
        <v>70</v>
      </c>
      <c r="Y140" s="63"/>
    </row>
    <row r="141" spans="1:25" ht="16.2">
      <c r="A141" s="60"/>
      <c r="B141" s="61"/>
      <c r="C141" s="10" t="s">
        <v>14</v>
      </c>
      <c r="D141" s="10">
        <v>528000</v>
      </c>
      <c r="E141" s="10" t="s">
        <v>14</v>
      </c>
      <c r="F141" s="10">
        <v>528000</v>
      </c>
      <c r="G141" s="38">
        <v>15.2721</v>
      </c>
      <c r="H141" s="38">
        <v>14.343500000000001</v>
      </c>
      <c r="I141" s="62"/>
      <c r="J141" s="39" t="s">
        <v>70</v>
      </c>
      <c r="K141" s="39" t="s">
        <v>70</v>
      </c>
      <c r="L141" s="63"/>
      <c r="N141" s="60"/>
      <c r="O141" s="61"/>
      <c r="P141" s="10" t="s">
        <v>14</v>
      </c>
      <c r="Q141" s="10">
        <v>528000</v>
      </c>
      <c r="R141" s="10" t="s">
        <v>14</v>
      </c>
      <c r="S141" s="10">
        <v>528000</v>
      </c>
      <c r="T141" s="35"/>
      <c r="U141" s="26"/>
      <c r="V141" s="63"/>
      <c r="W141" s="27" t="s">
        <v>70</v>
      </c>
      <c r="X141" s="27" t="s">
        <v>70</v>
      </c>
      <c r="Y141" s="63"/>
    </row>
    <row r="142" spans="1:25" ht="15" customHeight="1">
      <c r="A142" s="60" t="s">
        <v>92</v>
      </c>
      <c r="B142" s="61" t="s">
        <v>95</v>
      </c>
      <c r="C142" s="10" t="s">
        <v>12</v>
      </c>
      <c r="D142" s="10">
        <v>623334</v>
      </c>
      <c r="E142" s="10" t="s">
        <v>12</v>
      </c>
      <c r="F142" s="10">
        <v>623334</v>
      </c>
      <c r="G142" s="38">
        <v>18.135000000000002</v>
      </c>
      <c r="H142" s="38">
        <v>17.512499999999999</v>
      </c>
      <c r="I142" s="62">
        <f>10*LOG((10^(G142/10)+10^(G143/10)+10^(G144/10)+10^(H142/10)+10^(H143/10)+10^(H144/10))/6)</f>
        <v>17.324687839891407</v>
      </c>
      <c r="J142" s="39" t="s">
        <v>70</v>
      </c>
      <c r="K142" s="39" t="s">
        <v>70</v>
      </c>
      <c r="L142" s="63" t="e">
        <f>10*LOG((10^(J142/10)+10^(J143/10)+10^(J144/10)+10^(K142/10)+10^(K143/10)+10^(K144/10))/6)</f>
        <v>#VALUE!</v>
      </c>
      <c r="N142" s="60" t="s">
        <v>92</v>
      </c>
      <c r="O142" s="61" t="s">
        <v>95</v>
      </c>
      <c r="P142" s="10" t="s">
        <v>12</v>
      </c>
      <c r="Q142" s="10">
        <v>623334</v>
      </c>
      <c r="R142" s="10" t="s">
        <v>12</v>
      </c>
      <c r="S142" s="10">
        <v>623334</v>
      </c>
      <c r="T142" s="35"/>
      <c r="U142" s="26"/>
      <c r="V142" s="64">
        <f>10*LOG(6/((1/10^(T142/10))+(1/10^(T143/10))+(1/10^(T144/10))+(1/10^(U142/10))+(1/10^(U143/10))+(1/10^(U144/10))))</f>
        <v>0</v>
      </c>
      <c r="W142" s="27" t="s">
        <v>70</v>
      </c>
      <c r="X142" s="27" t="s">
        <v>70</v>
      </c>
      <c r="Y142" s="64" t="e">
        <f>10*LOG(6/((1/10^(W142/10))+(1/10^(W143/10))+(1/10^(W144/10))+(1/10^(X142/10))+(1/10^(X143/10))+(1/10^(X144/10))))</f>
        <v>#VALUE!</v>
      </c>
    </row>
    <row r="143" spans="1:25" ht="16.2">
      <c r="A143" s="60"/>
      <c r="B143" s="61"/>
      <c r="C143" s="10" t="s">
        <v>13</v>
      </c>
      <c r="D143" s="10">
        <v>636666</v>
      </c>
      <c r="E143" s="10" t="s">
        <v>13</v>
      </c>
      <c r="F143" s="10">
        <v>636666</v>
      </c>
      <c r="G143" s="38">
        <v>17.723500000000001</v>
      </c>
      <c r="H143" s="38">
        <v>17.965199999999999</v>
      </c>
      <c r="I143" s="62"/>
      <c r="J143" s="39" t="s">
        <v>70</v>
      </c>
      <c r="K143" s="39" t="s">
        <v>70</v>
      </c>
      <c r="L143" s="63"/>
      <c r="N143" s="60"/>
      <c r="O143" s="61"/>
      <c r="P143" s="10" t="s">
        <v>13</v>
      </c>
      <c r="Q143" s="10">
        <v>636666</v>
      </c>
      <c r="R143" s="10" t="s">
        <v>13</v>
      </c>
      <c r="S143" s="10">
        <v>636666</v>
      </c>
      <c r="T143" s="35"/>
      <c r="U143" s="26"/>
      <c r="V143" s="63"/>
      <c r="W143" s="27" t="s">
        <v>70</v>
      </c>
      <c r="X143" s="27" t="s">
        <v>70</v>
      </c>
      <c r="Y143" s="63"/>
    </row>
    <row r="144" spans="1:25" ht="16.8" thickBot="1">
      <c r="A144" s="65"/>
      <c r="B144" s="66"/>
      <c r="C144" s="28" t="s">
        <v>14</v>
      </c>
      <c r="D144" s="28">
        <v>650000</v>
      </c>
      <c r="E144" s="28" t="s">
        <v>14</v>
      </c>
      <c r="F144" s="28">
        <v>650000</v>
      </c>
      <c r="G144" s="38">
        <v>15.9443</v>
      </c>
      <c r="H144" s="38">
        <v>16.177600000000002</v>
      </c>
      <c r="I144" s="67"/>
      <c r="J144" s="40" t="s">
        <v>70</v>
      </c>
      <c r="K144" s="40" t="s">
        <v>70</v>
      </c>
      <c r="L144" s="68"/>
      <c r="M144" s="31"/>
      <c r="N144" s="65"/>
      <c r="O144" s="66"/>
      <c r="P144" s="28" t="s">
        <v>14</v>
      </c>
      <c r="Q144" s="28">
        <v>650000</v>
      </c>
      <c r="R144" s="28" t="s">
        <v>14</v>
      </c>
      <c r="S144" s="28">
        <v>650000</v>
      </c>
      <c r="T144" s="35"/>
      <c r="U144" s="26"/>
      <c r="V144" s="68"/>
      <c r="W144" s="27" t="s">
        <v>70</v>
      </c>
      <c r="X144" s="27" t="s">
        <v>70</v>
      </c>
      <c r="Y144" s="68"/>
    </row>
    <row r="146" spans="1:25" ht="16.2" customHeight="1" thickBot="1">
      <c r="A146" s="71" t="s">
        <v>115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</row>
    <row r="147" spans="1:25" ht="24.75" customHeight="1">
      <c r="A147" s="73" t="s">
        <v>11</v>
      </c>
      <c r="B147" s="75" t="s">
        <v>21</v>
      </c>
      <c r="C147" s="75" t="s">
        <v>78</v>
      </c>
      <c r="D147" s="75"/>
      <c r="E147" s="75" t="s">
        <v>79</v>
      </c>
      <c r="F147" s="75"/>
      <c r="G147" s="77" t="s">
        <v>84</v>
      </c>
      <c r="H147" s="77"/>
      <c r="I147" s="75" t="s">
        <v>86</v>
      </c>
      <c r="J147" s="77" t="s">
        <v>85</v>
      </c>
      <c r="K147" s="77"/>
      <c r="L147" s="78" t="s">
        <v>87</v>
      </c>
      <c r="M147" s="29"/>
      <c r="N147" s="73" t="s">
        <v>11</v>
      </c>
      <c r="O147" s="81" t="s">
        <v>21</v>
      </c>
      <c r="P147" s="83" t="s">
        <v>78</v>
      </c>
      <c r="Q147" s="84"/>
      <c r="R147" s="75" t="s">
        <v>79</v>
      </c>
      <c r="S147" s="75"/>
      <c r="T147" s="77" t="s">
        <v>89</v>
      </c>
      <c r="U147" s="77"/>
      <c r="V147" s="78" t="s">
        <v>90</v>
      </c>
      <c r="W147" s="77" t="s">
        <v>88</v>
      </c>
      <c r="X147" s="77"/>
      <c r="Y147" s="78" t="s">
        <v>91</v>
      </c>
    </row>
    <row r="148" spans="1:25" ht="15" thickBot="1">
      <c r="A148" s="74"/>
      <c r="B148" s="76"/>
      <c r="C148" s="76"/>
      <c r="D148" s="76"/>
      <c r="E148" s="76"/>
      <c r="F148" s="76"/>
      <c r="G148" s="37" t="s">
        <v>80</v>
      </c>
      <c r="H148" s="37" t="s">
        <v>81</v>
      </c>
      <c r="I148" s="76"/>
      <c r="J148" s="37" t="s">
        <v>82</v>
      </c>
      <c r="K148" s="37" t="s">
        <v>83</v>
      </c>
      <c r="L148" s="79"/>
      <c r="N148" s="80"/>
      <c r="O148" s="82"/>
      <c r="P148" s="85"/>
      <c r="Q148" s="86"/>
      <c r="R148" s="87"/>
      <c r="S148" s="87"/>
      <c r="T148" s="25" t="s">
        <v>80</v>
      </c>
      <c r="U148" s="25" t="s">
        <v>81</v>
      </c>
      <c r="V148" s="88"/>
      <c r="W148" s="25" t="s">
        <v>82</v>
      </c>
      <c r="X148" s="25" t="s">
        <v>83</v>
      </c>
      <c r="Y148" s="88"/>
    </row>
    <row r="149" spans="1:25" ht="15" customHeight="1">
      <c r="A149" s="60" t="s">
        <v>96</v>
      </c>
      <c r="B149" s="61" t="s">
        <v>94</v>
      </c>
      <c r="C149" s="10" t="s">
        <v>12</v>
      </c>
      <c r="D149" s="10">
        <v>385500</v>
      </c>
      <c r="E149" s="10" t="s">
        <v>12</v>
      </c>
      <c r="F149" s="10">
        <v>423500</v>
      </c>
      <c r="G149" s="48" t="s">
        <v>106</v>
      </c>
      <c r="H149" s="48" t="s">
        <v>106</v>
      </c>
      <c r="I149" s="62" t="e">
        <f>10*LOG((10^(G149/10)+10^(G150/10)+10^(G151/10)+10^(H149/10)+10^(H150/10)+10^(H151/10))/6)</f>
        <v>#VALUE!</v>
      </c>
      <c r="J149" s="48" t="s">
        <v>106</v>
      </c>
      <c r="K149" s="48" t="s">
        <v>106</v>
      </c>
      <c r="L149" s="63" t="e">
        <f>10*LOG((10^(J149/10)+10^(J150/10)+10^(J151/10)+10^(K149/10)+10^(K150/10)+10^(K151/10))/6)</f>
        <v>#VALUE!</v>
      </c>
      <c r="N149" s="69" t="s">
        <v>96</v>
      </c>
      <c r="O149" s="70" t="s">
        <v>94</v>
      </c>
      <c r="P149" s="41" t="s">
        <v>12</v>
      </c>
      <c r="Q149" s="41">
        <v>385500</v>
      </c>
      <c r="R149" s="41" t="s">
        <v>12</v>
      </c>
      <c r="S149" s="41">
        <v>423500</v>
      </c>
      <c r="T149" s="48" t="s">
        <v>106</v>
      </c>
      <c r="U149" s="48" t="s">
        <v>106</v>
      </c>
      <c r="V149" s="64" t="e">
        <f>10*LOG(6/((1/10^(T149/10))+(1/10^(T150/10))+(1/10^(T151/10))+(1/10^(U149/10))+(1/10^(U150/10))+(1/10^(U151/10))))</f>
        <v>#VALUE!</v>
      </c>
      <c r="W149" s="48" t="s">
        <v>106</v>
      </c>
      <c r="X149" s="48" t="s">
        <v>106</v>
      </c>
      <c r="Y149" s="64" t="e">
        <f>10*LOG(6/((1/10^(W149/10))+(1/10^(W150/10))+(1/10^(W151/10))+(1/10^(X149/10))+(1/10^(X150/10))+(1/10^(X151/10))))</f>
        <v>#VALUE!</v>
      </c>
    </row>
    <row r="150" spans="1:25" ht="16.2">
      <c r="A150" s="60"/>
      <c r="B150" s="61"/>
      <c r="C150" s="10" t="s">
        <v>13</v>
      </c>
      <c r="D150" s="10">
        <v>390000</v>
      </c>
      <c r="E150" s="10" t="s">
        <v>13</v>
      </c>
      <c r="F150" s="10">
        <v>428000</v>
      </c>
      <c r="G150" s="48" t="s">
        <v>106</v>
      </c>
      <c r="H150" s="48" t="s">
        <v>106</v>
      </c>
      <c r="I150" s="62"/>
      <c r="J150" s="48" t="s">
        <v>106</v>
      </c>
      <c r="K150" s="48" t="s">
        <v>106</v>
      </c>
      <c r="L150" s="63"/>
      <c r="N150" s="60"/>
      <c r="O150" s="61"/>
      <c r="P150" s="10" t="s">
        <v>13</v>
      </c>
      <c r="Q150" s="10">
        <v>390000</v>
      </c>
      <c r="R150" s="10" t="s">
        <v>13</v>
      </c>
      <c r="S150" s="10">
        <v>428000</v>
      </c>
      <c r="T150" s="48" t="s">
        <v>106</v>
      </c>
      <c r="U150" s="48" t="s">
        <v>106</v>
      </c>
      <c r="V150" s="63"/>
      <c r="W150" s="48" t="s">
        <v>106</v>
      </c>
      <c r="X150" s="48" t="s">
        <v>106</v>
      </c>
      <c r="Y150" s="63"/>
    </row>
    <row r="151" spans="1:25" ht="16.2">
      <c r="A151" s="60"/>
      <c r="B151" s="61"/>
      <c r="C151" s="10" t="s">
        <v>14</v>
      </c>
      <c r="D151" s="10">
        <v>394500</v>
      </c>
      <c r="E151" s="10" t="s">
        <v>14</v>
      </c>
      <c r="F151" s="10">
        <v>432500</v>
      </c>
      <c r="G151" s="48" t="s">
        <v>106</v>
      </c>
      <c r="H151" s="48" t="s">
        <v>106</v>
      </c>
      <c r="I151" s="62"/>
      <c r="J151" s="48" t="s">
        <v>106</v>
      </c>
      <c r="K151" s="48" t="s">
        <v>106</v>
      </c>
      <c r="L151" s="63"/>
      <c r="N151" s="60"/>
      <c r="O151" s="61"/>
      <c r="P151" s="10" t="s">
        <v>14</v>
      </c>
      <c r="Q151" s="10">
        <v>394500</v>
      </c>
      <c r="R151" s="10" t="s">
        <v>14</v>
      </c>
      <c r="S151" s="10">
        <v>432500</v>
      </c>
      <c r="T151" s="48" t="s">
        <v>106</v>
      </c>
      <c r="U151" s="48" t="s">
        <v>106</v>
      </c>
      <c r="V151" s="63"/>
      <c r="W151" s="48" t="s">
        <v>106</v>
      </c>
      <c r="X151" s="48" t="s">
        <v>106</v>
      </c>
      <c r="Y151" s="63"/>
    </row>
    <row r="152" spans="1:25" ht="15" customHeight="1">
      <c r="A152" s="60" t="s">
        <v>77</v>
      </c>
      <c r="B152" s="61" t="s">
        <v>94</v>
      </c>
      <c r="C152" s="10" t="s">
        <v>12</v>
      </c>
      <c r="D152" s="10">
        <v>142600</v>
      </c>
      <c r="E152" s="10" t="s">
        <v>12</v>
      </c>
      <c r="F152" s="10">
        <v>153600</v>
      </c>
      <c r="G152" s="38">
        <v>10.1165</v>
      </c>
      <c r="H152" s="38">
        <v>12.0992</v>
      </c>
      <c r="I152" s="62">
        <f>10*LOG((10^(G152/10)+10^(G153/10)+10^(G154/10)+10^(H152/10)+10^(H153/10)+10^(H154/10))/6)</f>
        <v>9.9895988754506178</v>
      </c>
      <c r="J152" s="38">
        <v>12.938700000000001</v>
      </c>
      <c r="K152" s="38">
        <v>13.989100000000001</v>
      </c>
      <c r="L152" s="63">
        <f>10*LOG((10^(J152/10)+10^(J153/10)+10^(J154/10)+10^(K152/10)+10^(K153/10)+10^(K154/10))/6)</f>
        <v>12.263427367752174</v>
      </c>
      <c r="N152" s="60" t="s">
        <v>77</v>
      </c>
      <c r="O152" s="61" t="s">
        <v>94</v>
      </c>
      <c r="P152" s="10" t="s">
        <v>12</v>
      </c>
      <c r="Q152" s="10">
        <v>142600</v>
      </c>
      <c r="R152" s="10" t="s">
        <v>12</v>
      </c>
      <c r="S152" s="10">
        <v>153600</v>
      </c>
      <c r="T152" s="35"/>
      <c r="U152" s="26"/>
      <c r="V152" s="64">
        <f>10*LOG(6/((1/10^(T152/10))+(1/10^(T153/10))+(1/10^(T154/10))+(1/10^(U152/10))+(1/10^(U153/10))+(1/10^(U154/10))))</f>
        <v>0</v>
      </c>
      <c r="W152" s="27"/>
      <c r="X152" s="27"/>
      <c r="Y152" s="64">
        <f>10*LOG(6/((1/10^(W152/10))+(1/10^(W153/10))+(1/10^(W154/10))+(1/10^(X152/10))+(1/10^(X153/10))+(1/10^(X154/10))))</f>
        <v>0</v>
      </c>
    </row>
    <row r="153" spans="1:25" ht="16.2">
      <c r="A153" s="60"/>
      <c r="B153" s="61"/>
      <c r="C153" s="10" t="s">
        <v>13</v>
      </c>
      <c r="D153" s="10">
        <v>145600</v>
      </c>
      <c r="E153" s="10" t="s">
        <v>13</v>
      </c>
      <c r="F153" s="10">
        <v>156600</v>
      </c>
      <c r="G153" s="38">
        <v>6.8</v>
      </c>
      <c r="H153" s="38">
        <v>9.0895700000000001</v>
      </c>
      <c r="I153" s="62"/>
      <c r="J153" s="38">
        <v>9.9248700000000003</v>
      </c>
      <c r="K153" s="38">
        <v>10.695499999999999</v>
      </c>
      <c r="L153" s="63"/>
      <c r="N153" s="60"/>
      <c r="O153" s="61"/>
      <c r="P153" s="10" t="s">
        <v>13</v>
      </c>
      <c r="Q153" s="10">
        <v>145600</v>
      </c>
      <c r="R153" s="10" t="s">
        <v>13</v>
      </c>
      <c r="S153" s="10">
        <v>156600</v>
      </c>
      <c r="T153" s="35"/>
      <c r="U153" s="26"/>
      <c r="V153" s="63"/>
      <c r="W153" s="27"/>
      <c r="X153" s="27"/>
      <c r="Y153" s="63"/>
    </row>
    <row r="154" spans="1:25" ht="16.2">
      <c r="A154" s="60"/>
      <c r="B154" s="61"/>
      <c r="C154" s="10" t="s">
        <v>14</v>
      </c>
      <c r="D154" s="10">
        <v>147600</v>
      </c>
      <c r="E154" s="10" t="s">
        <v>14</v>
      </c>
      <c r="F154" s="10">
        <v>158600</v>
      </c>
      <c r="G154" s="38">
        <v>8.8102699999999992</v>
      </c>
      <c r="H154" s="38">
        <v>11.096</v>
      </c>
      <c r="I154" s="62"/>
      <c r="J154" s="38">
        <v>12.2521</v>
      </c>
      <c r="K154" s="38">
        <v>12.5406</v>
      </c>
      <c r="L154" s="63"/>
      <c r="N154" s="60"/>
      <c r="O154" s="61"/>
      <c r="P154" s="10" t="s">
        <v>14</v>
      </c>
      <c r="Q154" s="10">
        <v>147600</v>
      </c>
      <c r="R154" s="10" t="s">
        <v>14</v>
      </c>
      <c r="S154" s="10">
        <v>158600</v>
      </c>
      <c r="T154" s="35"/>
      <c r="U154" s="26"/>
      <c r="V154" s="63"/>
      <c r="W154" s="27"/>
      <c r="X154" s="27"/>
      <c r="Y154" s="63"/>
    </row>
    <row r="155" spans="1:25" ht="15" customHeight="1">
      <c r="A155" s="60" t="s">
        <v>93</v>
      </c>
      <c r="B155" s="61" t="s">
        <v>95</v>
      </c>
      <c r="C155" s="10" t="s">
        <v>12</v>
      </c>
      <c r="D155" s="10">
        <v>509202</v>
      </c>
      <c r="E155" s="10" t="s">
        <v>12</v>
      </c>
      <c r="F155" s="10">
        <v>509202</v>
      </c>
      <c r="G155" s="48" t="s">
        <v>106</v>
      </c>
      <c r="H155" s="48" t="s">
        <v>106</v>
      </c>
      <c r="I155" s="62" t="e">
        <f>10*LOG((10^(G155/10)+10^(G156/10)+10^(G157/10)+10^(H155/10)+10^(H156/10)+10^(H157/10))/6)</f>
        <v>#VALUE!</v>
      </c>
      <c r="J155" s="39" t="s">
        <v>70</v>
      </c>
      <c r="K155" s="39" t="s">
        <v>70</v>
      </c>
      <c r="L155" s="63" t="e">
        <f>10*LOG((10^(J155/10)+10^(J156/10)+10^(J157/10)+10^(K155/10)+10^(K156/10)+10^(K157/10))/6)</f>
        <v>#VALUE!</v>
      </c>
      <c r="N155" s="60" t="s">
        <v>93</v>
      </c>
      <c r="O155" s="61" t="s">
        <v>95</v>
      </c>
      <c r="P155" s="10" t="s">
        <v>12</v>
      </c>
      <c r="Q155" s="10">
        <v>509202</v>
      </c>
      <c r="R155" s="10" t="s">
        <v>12</v>
      </c>
      <c r="S155" s="10">
        <v>509202</v>
      </c>
      <c r="T155" s="48" t="s">
        <v>106</v>
      </c>
      <c r="U155" s="48" t="s">
        <v>106</v>
      </c>
      <c r="V155" s="64" t="e">
        <f>10*LOG(6/((1/10^(T155/10))+(1/10^(T156/10))+(1/10^(T157/10))+(1/10^(U155/10))+(1/10^(U156/10))+(1/10^(U157/10))))</f>
        <v>#VALUE!</v>
      </c>
      <c r="W155" s="27" t="s">
        <v>70</v>
      </c>
      <c r="X155" s="27" t="s">
        <v>70</v>
      </c>
      <c r="Y155" s="64" t="e">
        <f>10*LOG(6/((1/10^(W155/10))+(1/10^(W156/10))+(1/10^(W157/10))+(1/10^(X155/10))+(1/10^(X156/10))+(1/10^(X157/10))))</f>
        <v>#VALUE!</v>
      </c>
    </row>
    <row r="156" spans="1:25" ht="16.2">
      <c r="A156" s="60"/>
      <c r="B156" s="61"/>
      <c r="C156" s="10" t="s">
        <v>13</v>
      </c>
      <c r="D156" s="10">
        <v>518598</v>
      </c>
      <c r="E156" s="10" t="s">
        <v>13</v>
      </c>
      <c r="F156" s="10">
        <v>518598</v>
      </c>
      <c r="G156" s="48" t="s">
        <v>106</v>
      </c>
      <c r="H156" s="48" t="s">
        <v>106</v>
      </c>
      <c r="I156" s="62"/>
      <c r="J156" s="39" t="s">
        <v>70</v>
      </c>
      <c r="K156" s="39" t="s">
        <v>70</v>
      </c>
      <c r="L156" s="63"/>
      <c r="N156" s="60"/>
      <c r="O156" s="61"/>
      <c r="P156" s="10" t="s">
        <v>13</v>
      </c>
      <c r="Q156" s="10">
        <v>518598</v>
      </c>
      <c r="R156" s="10" t="s">
        <v>13</v>
      </c>
      <c r="S156" s="10">
        <v>518598</v>
      </c>
      <c r="T156" s="48" t="s">
        <v>106</v>
      </c>
      <c r="U156" s="48" t="s">
        <v>106</v>
      </c>
      <c r="V156" s="63"/>
      <c r="W156" s="27" t="s">
        <v>70</v>
      </c>
      <c r="X156" s="27" t="s">
        <v>70</v>
      </c>
      <c r="Y156" s="63"/>
    </row>
    <row r="157" spans="1:25" ht="16.2">
      <c r="A157" s="60"/>
      <c r="B157" s="61"/>
      <c r="C157" s="10" t="s">
        <v>14</v>
      </c>
      <c r="D157" s="10">
        <v>528000</v>
      </c>
      <c r="E157" s="10" t="s">
        <v>14</v>
      </c>
      <c r="F157" s="10">
        <v>528000</v>
      </c>
      <c r="G157" s="48" t="s">
        <v>106</v>
      </c>
      <c r="H157" s="48" t="s">
        <v>106</v>
      </c>
      <c r="I157" s="62"/>
      <c r="J157" s="39" t="s">
        <v>70</v>
      </c>
      <c r="K157" s="39" t="s">
        <v>70</v>
      </c>
      <c r="L157" s="63"/>
      <c r="N157" s="60"/>
      <c r="O157" s="61"/>
      <c r="P157" s="10" t="s">
        <v>14</v>
      </c>
      <c r="Q157" s="10">
        <v>528000</v>
      </c>
      <c r="R157" s="10" t="s">
        <v>14</v>
      </c>
      <c r="S157" s="10">
        <v>528000</v>
      </c>
      <c r="T157" s="48" t="s">
        <v>106</v>
      </c>
      <c r="U157" s="48" t="s">
        <v>106</v>
      </c>
      <c r="V157" s="63"/>
      <c r="W157" s="27" t="s">
        <v>70</v>
      </c>
      <c r="X157" s="27" t="s">
        <v>70</v>
      </c>
      <c r="Y157" s="63"/>
    </row>
    <row r="158" spans="1:25" ht="15" customHeight="1">
      <c r="A158" s="60" t="s">
        <v>92</v>
      </c>
      <c r="B158" s="61" t="s">
        <v>95</v>
      </c>
      <c r="C158" s="10" t="s">
        <v>12</v>
      </c>
      <c r="D158" s="10">
        <v>623334</v>
      </c>
      <c r="E158" s="10" t="s">
        <v>12</v>
      </c>
      <c r="F158" s="10">
        <v>623334</v>
      </c>
      <c r="G158" s="48" t="s">
        <v>106</v>
      </c>
      <c r="H158" s="48" t="s">
        <v>106</v>
      </c>
      <c r="I158" s="62" t="e">
        <f>10*LOG((10^(G158/10)+10^(G159/10)+10^(G160/10)+10^(H158/10)+10^(H159/10)+10^(H160/10))/6)</f>
        <v>#VALUE!</v>
      </c>
      <c r="J158" s="39" t="s">
        <v>70</v>
      </c>
      <c r="K158" s="39" t="s">
        <v>70</v>
      </c>
      <c r="L158" s="63" t="e">
        <f>10*LOG((10^(J158/10)+10^(J159/10)+10^(J160/10)+10^(K158/10)+10^(K159/10)+10^(K160/10))/6)</f>
        <v>#VALUE!</v>
      </c>
      <c r="N158" s="60" t="s">
        <v>92</v>
      </c>
      <c r="O158" s="61" t="s">
        <v>95</v>
      </c>
      <c r="P158" s="10" t="s">
        <v>12</v>
      </c>
      <c r="Q158" s="10">
        <v>623334</v>
      </c>
      <c r="R158" s="10" t="s">
        <v>12</v>
      </c>
      <c r="S158" s="10">
        <v>623334</v>
      </c>
      <c r="T158" s="48" t="s">
        <v>106</v>
      </c>
      <c r="U158" s="48" t="s">
        <v>106</v>
      </c>
      <c r="V158" s="64" t="e">
        <f>10*LOG(6/((1/10^(T158/10))+(1/10^(T159/10))+(1/10^(T160/10))+(1/10^(U158/10))+(1/10^(U159/10))+(1/10^(U160/10))))</f>
        <v>#VALUE!</v>
      </c>
      <c r="W158" s="27" t="s">
        <v>70</v>
      </c>
      <c r="X158" s="27" t="s">
        <v>70</v>
      </c>
      <c r="Y158" s="64" t="e">
        <f>10*LOG(6/((1/10^(W158/10))+(1/10^(W159/10))+(1/10^(W160/10))+(1/10^(X158/10))+(1/10^(X159/10))+(1/10^(X160/10))))</f>
        <v>#VALUE!</v>
      </c>
    </row>
    <row r="159" spans="1:25" ht="16.2">
      <c r="A159" s="60"/>
      <c r="B159" s="61"/>
      <c r="C159" s="10" t="s">
        <v>13</v>
      </c>
      <c r="D159" s="10">
        <v>636666</v>
      </c>
      <c r="E159" s="10" t="s">
        <v>13</v>
      </c>
      <c r="F159" s="10">
        <v>636666</v>
      </c>
      <c r="G159" s="48" t="s">
        <v>106</v>
      </c>
      <c r="H159" s="48" t="s">
        <v>106</v>
      </c>
      <c r="I159" s="62"/>
      <c r="J159" s="39" t="s">
        <v>70</v>
      </c>
      <c r="K159" s="39" t="s">
        <v>70</v>
      </c>
      <c r="L159" s="63"/>
      <c r="N159" s="60"/>
      <c r="O159" s="61"/>
      <c r="P159" s="10" t="s">
        <v>13</v>
      </c>
      <c r="Q159" s="10">
        <v>636666</v>
      </c>
      <c r="R159" s="10" t="s">
        <v>13</v>
      </c>
      <c r="S159" s="10">
        <v>636666</v>
      </c>
      <c r="T159" s="48" t="s">
        <v>106</v>
      </c>
      <c r="U159" s="48" t="s">
        <v>106</v>
      </c>
      <c r="V159" s="63"/>
      <c r="W159" s="27" t="s">
        <v>70</v>
      </c>
      <c r="X159" s="27" t="s">
        <v>70</v>
      </c>
      <c r="Y159" s="63"/>
    </row>
    <row r="160" spans="1:25" ht="16.8" thickBot="1">
      <c r="A160" s="65"/>
      <c r="B160" s="66"/>
      <c r="C160" s="28" t="s">
        <v>14</v>
      </c>
      <c r="D160" s="28">
        <v>650000</v>
      </c>
      <c r="E160" s="28" t="s">
        <v>14</v>
      </c>
      <c r="F160" s="28">
        <v>650000</v>
      </c>
      <c r="G160" s="48" t="s">
        <v>106</v>
      </c>
      <c r="H160" s="48" t="s">
        <v>106</v>
      </c>
      <c r="I160" s="67"/>
      <c r="J160" s="40" t="s">
        <v>70</v>
      </c>
      <c r="K160" s="40" t="s">
        <v>70</v>
      </c>
      <c r="L160" s="68"/>
      <c r="M160" s="31"/>
      <c r="N160" s="65"/>
      <c r="O160" s="66"/>
      <c r="P160" s="28" t="s">
        <v>14</v>
      </c>
      <c r="Q160" s="28">
        <v>650000</v>
      </c>
      <c r="R160" s="28" t="s">
        <v>14</v>
      </c>
      <c r="S160" s="28">
        <v>650000</v>
      </c>
      <c r="T160" s="48" t="s">
        <v>106</v>
      </c>
      <c r="U160" s="48" t="s">
        <v>106</v>
      </c>
      <c r="V160" s="68"/>
      <c r="W160" s="27" t="s">
        <v>70</v>
      </c>
      <c r="X160" s="27" t="s">
        <v>70</v>
      </c>
      <c r="Y160" s="68"/>
    </row>
    <row r="161" spans="1:25" ht="16.2">
      <c r="A161" s="43"/>
      <c r="B161" s="43"/>
      <c r="C161" s="44"/>
      <c r="D161" s="44"/>
      <c r="E161" s="44"/>
      <c r="F161" s="44"/>
      <c r="G161" s="45"/>
      <c r="H161" s="45"/>
      <c r="I161" s="46"/>
      <c r="J161" s="47"/>
      <c r="K161" s="47"/>
      <c r="L161" s="46"/>
      <c r="N161" s="43"/>
      <c r="O161" s="43"/>
      <c r="P161" s="44"/>
      <c r="Q161" s="44"/>
      <c r="R161" s="44"/>
      <c r="S161" s="44"/>
      <c r="T161" s="45"/>
      <c r="U161" s="45"/>
      <c r="V161" s="46"/>
      <c r="W161" s="47"/>
      <c r="X161" s="47"/>
      <c r="Y161" s="46"/>
    </row>
    <row r="162" spans="1:25" ht="16.2" thickBot="1">
      <c r="A162" s="71" t="s">
        <v>124</v>
      </c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</row>
    <row r="163" spans="1:25" ht="24.75" customHeight="1">
      <c r="A163" s="73" t="s">
        <v>11</v>
      </c>
      <c r="B163" s="75" t="s">
        <v>21</v>
      </c>
      <c r="C163" s="75" t="s">
        <v>78</v>
      </c>
      <c r="D163" s="75"/>
      <c r="E163" s="75" t="s">
        <v>79</v>
      </c>
      <c r="F163" s="75"/>
      <c r="G163" s="77" t="s">
        <v>84</v>
      </c>
      <c r="H163" s="77"/>
      <c r="I163" s="75" t="s">
        <v>86</v>
      </c>
      <c r="J163" s="77" t="s">
        <v>85</v>
      </c>
      <c r="K163" s="77"/>
      <c r="L163" s="78" t="s">
        <v>87</v>
      </c>
      <c r="M163" s="29"/>
      <c r="N163" s="73" t="s">
        <v>11</v>
      </c>
      <c r="O163" s="81" t="s">
        <v>21</v>
      </c>
      <c r="P163" s="83" t="s">
        <v>78</v>
      </c>
      <c r="Q163" s="84"/>
      <c r="R163" s="75" t="s">
        <v>79</v>
      </c>
      <c r="S163" s="75"/>
      <c r="T163" s="77" t="s">
        <v>89</v>
      </c>
      <c r="U163" s="77"/>
      <c r="V163" s="78" t="s">
        <v>90</v>
      </c>
      <c r="W163" s="77" t="s">
        <v>88</v>
      </c>
      <c r="X163" s="77"/>
      <c r="Y163" s="78" t="s">
        <v>91</v>
      </c>
    </row>
    <row r="164" spans="1:25" ht="15" thickBot="1">
      <c r="A164" s="74"/>
      <c r="B164" s="76"/>
      <c r="C164" s="76"/>
      <c r="D164" s="76"/>
      <c r="E164" s="76"/>
      <c r="F164" s="76"/>
      <c r="G164" s="37" t="s">
        <v>80</v>
      </c>
      <c r="H164" s="37" t="s">
        <v>81</v>
      </c>
      <c r="I164" s="76"/>
      <c r="J164" s="37" t="s">
        <v>82</v>
      </c>
      <c r="K164" s="37" t="s">
        <v>83</v>
      </c>
      <c r="L164" s="79"/>
      <c r="N164" s="80"/>
      <c r="O164" s="82"/>
      <c r="P164" s="85"/>
      <c r="Q164" s="86"/>
      <c r="R164" s="87"/>
      <c r="S164" s="87"/>
      <c r="T164" s="25" t="s">
        <v>80</v>
      </c>
      <c r="U164" s="25" t="s">
        <v>81</v>
      </c>
      <c r="V164" s="88"/>
      <c r="W164" s="25" t="s">
        <v>82</v>
      </c>
      <c r="X164" s="25" t="s">
        <v>83</v>
      </c>
      <c r="Y164" s="88"/>
    </row>
    <row r="165" spans="1:25" ht="15" customHeight="1">
      <c r="A165" s="60" t="s">
        <v>96</v>
      </c>
      <c r="B165" s="61" t="s">
        <v>94</v>
      </c>
      <c r="C165" s="10" t="s">
        <v>12</v>
      </c>
      <c r="D165" s="10">
        <v>385500</v>
      </c>
      <c r="E165" s="10" t="s">
        <v>12</v>
      </c>
      <c r="F165" s="10">
        <v>423500</v>
      </c>
      <c r="G165" s="38">
        <v>10.49</v>
      </c>
      <c r="H165" s="38">
        <v>11.31</v>
      </c>
      <c r="I165" s="62">
        <f>10*LOG((10^(G165/10)+10^(G166/10)+10^(G167/10)+10^(H165/10)+10^(H166/10)+10^(H167/10))/6)</f>
        <v>12.062990163575023</v>
      </c>
      <c r="J165" s="38">
        <v>13.01</v>
      </c>
      <c r="K165" s="38">
        <v>14.21</v>
      </c>
      <c r="L165" s="63">
        <f>10*LOG((10^(J165/10)+10^(J166/10)+10^(J167/10)+10^(K165/10)+10^(K166/10)+10^(K167/10))/6)</f>
        <v>13.772644111239742</v>
      </c>
      <c r="N165" s="69" t="s">
        <v>96</v>
      </c>
      <c r="O165" s="70" t="s">
        <v>94</v>
      </c>
      <c r="P165" s="41" t="s">
        <v>12</v>
      </c>
      <c r="Q165" s="41">
        <v>385500</v>
      </c>
      <c r="R165" s="41" t="s">
        <v>12</v>
      </c>
      <c r="S165" s="41">
        <v>423500</v>
      </c>
      <c r="T165" s="35"/>
      <c r="U165" s="26"/>
      <c r="V165" s="64">
        <f>10*LOG(6/((1/10^(T165/10))+(1/10^(T166/10))+(1/10^(T167/10))+(1/10^(U165/10))+(1/10^(U166/10))+(1/10^(U167/10))))</f>
        <v>0</v>
      </c>
      <c r="W165" s="27"/>
      <c r="X165" s="27"/>
      <c r="Y165" s="64">
        <f>10*LOG(6/((1/10^(W165/10))+(1/10^(W166/10))+(1/10^(W167/10))+(1/10^(X165/10))+(1/10^(X166/10))+(1/10^(X167/10))))</f>
        <v>0</v>
      </c>
    </row>
    <row r="166" spans="1:25" ht="16.2">
      <c r="A166" s="60"/>
      <c r="B166" s="61"/>
      <c r="C166" s="10" t="s">
        <v>13</v>
      </c>
      <c r="D166" s="10">
        <v>390000</v>
      </c>
      <c r="E166" s="10" t="s">
        <v>13</v>
      </c>
      <c r="F166" s="10">
        <v>428000</v>
      </c>
      <c r="G166" s="38">
        <v>11.54</v>
      </c>
      <c r="H166" s="38">
        <v>12.54</v>
      </c>
      <c r="I166" s="62"/>
      <c r="J166" s="38">
        <v>12.61</v>
      </c>
      <c r="K166" s="38">
        <v>14.45</v>
      </c>
      <c r="L166" s="63"/>
      <c r="N166" s="60"/>
      <c r="O166" s="61"/>
      <c r="P166" s="10" t="s">
        <v>13</v>
      </c>
      <c r="Q166" s="10">
        <v>390000</v>
      </c>
      <c r="R166" s="10" t="s">
        <v>13</v>
      </c>
      <c r="S166" s="10">
        <v>428000</v>
      </c>
      <c r="T166" s="35"/>
      <c r="U166" s="26"/>
      <c r="V166" s="63"/>
      <c r="W166" s="27"/>
      <c r="X166" s="27"/>
      <c r="Y166" s="63"/>
    </row>
    <row r="167" spans="1:25" ht="16.2">
      <c r="A167" s="60"/>
      <c r="B167" s="61"/>
      <c r="C167" s="10" t="s">
        <v>14</v>
      </c>
      <c r="D167" s="10">
        <v>394500</v>
      </c>
      <c r="E167" s="10" t="s">
        <v>14</v>
      </c>
      <c r="F167" s="10">
        <v>432500</v>
      </c>
      <c r="G167" s="38">
        <v>12.16</v>
      </c>
      <c r="H167" s="38">
        <v>13.64</v>
      </c>
      <c r="I167" s="62"/>
      <c r="J167" s="38">
        <v>12.38</v>
      </c>
      <c r="K167" s="38">
        <v>15.22</v>
      </c>
      <c r="L167" s="63"/>
      <c r="N167" s="60"/>
      <c r="O167" s="61"/>
      <c r="P167" s="10" t="s">
        <v>14</v>
      </c>
      <c r="Q167" s="10">
        <v>394500</v>
      </c>
      <c r="R167" s="10" t="s">
        <v>14</v>
      </c>
      <c r="S167" s="10">
        <v>432500</v>
      </c>
      <c r="T167" s="35"/>
      <c r="U167" s="26"/>
      <c r="V167" s="63"/>
      <c r="W167" s="27"/>
      <c r="X167" s="27"/>
      <c r="Y167" s="63"/>
    </row>
    <row r="168" spans="1:25" ht="15" customHeight="1">
      <c r="A168" s="60" t="s">
        <v>77</v>
      </c>
      <c r="B168" s="61" t="s">
        <v>94</v>
      </c>
      <c r="C168" s="10" t="s">
        <v>12</v>
      </c>
      <c r="D168" s="10">
        <v>142600</v>
      </c>
      <c r="E168" s="10" t="s">
        <v>12</v>
      </c>
      <c r="F168" s="10">
        <v>153600</v>
      </c>
      <c r="G168" s="38">
        <v>9.16</v>
      </c>
      <c r="H168" s="38">
        <v>9.8800000000000008</v>
      </c>
      <c r="I168" s="62">
        <f>10*LOG((10^(G168/10)+10^(G169/10)+10^(G170/10)+10^(H168/10)+10^(H169/10)+10^(H170/10))/6)</f>
        <v>9.617306714338099</v>
      </c>
      <c r="J168" s="38">
        <v>12.62</v>
      </c>
      <c r="K168" s="38">
        <v>13.42</v>
      </c>
      <c r="L168" s="63">
        <f>10*LOG((10^(J168/10)+10^(J169/10)+10^(J170/10)+10^(K168/10)+10^(K169/10)+10^(K170/10))/6)</f>
        <v>13.028838553694399</v>
      </c>
      <c r="N168" s="60" t="s">
        <v>77</v>
      </c>
      <c r="O168" s="61" t="s">
        <v>94</v>
      </c>
      <c r="P168" s="10" t="s">
        <v>12</v>
      </c>
      <c r="Q168" s="10">
        <v>142600</v>
      </c>
      <c r="R168" s="10" t="s">
        <v>12</v>
      </c>
      <c r="S168" s="10">
        <v>153600</v>
      </c>
      <c r="T168" s="35"/>
      <c r="U168" s="26"/>
      <c r="V168" s="64">
        <f>10*LOG(6/((1/10^(T168/10))+(1/10^(T169/10))+(1/10^(T170/10))+(1/10^(U168/10))+(1/10^(U169/10))+(1/10^(U170/10))))</f>
        <v>0</v>
      </c>
      <c r="W168" s="27"/>
      <c r="X168" s="27"/>
      <c r="Y168" s="64">
        <f>10*LOG(6/((1/10^(W168/10))+(1/10^(W169/10))+(1/10^(W170/10))+(1/10^(X168/10))+(1/10^(X169/10))+(1/10^(X170/10))))</f>
        <v>0</v>
      </c>
    </row>
    <row r="169" spans="1:25" ht="16.2">
      <c r="A169" s="60"/>
      <c r="B169" s="61"/>
      <c r="C169" s="10" t="s">
        <v>13</v>
      </c>
      <c r="D169" s="10">
        <v>145600</v>
      </c>
      <c r="E169" s="10" t="s">
        <v>13</v>
      </c>
      <c r="F169" s="10">
        <v>156600</v>
      </c>
      <c r="G169" s="38">
        <v>9.57</v>
      </c>
      <c r="H169" s="38">
        <v>9.3699999999999992</v>
      </c>
      <c r="I169" s="62"/>
      <c r="J169" s="38">
        <v>12.15</v>
      </c>
      <c r="K169" s="38">
        <v>12.57</v>
      </c>
      <c r="L169" s="63"/>
      <c r="N169" s="60"/>
      <c r="O169" s="61"/>
      <c r="P169" s="10" t="s">
        <v>13</v>
      </c>
      <c r="Q169" s="10">
        <v>145600</v>
      </c>
      <c r="R169" s="10" t="s">
        <v>13</v>
      </c>
      <c r="S169" s="10">
        <v>156600</v>
      </c>
      <c r="T169" s="35"/>
      <c r="U169" s="26"/>
      <c r="V169" s="63"/>
      <c r="W169" s="27"/>
      <c r="X169" s="27"/>
      <c r="Y169" s="63"/>
    </row>
    <row r="170" spans="1:25" ht="16.2">
      <c r="A170" s="60"/>
      <c r="B170" s="61"/>
      <c r="C170" s="10" t="s">
        <v>14</v>
      </c>
      <c r="D170" s="10">
        <v>147600</v>
      </c>
      <c r="E170" s="10" t="s">
        <v>14</v>
      </c>
      <c r="F170" s="10">
        <v>158600</v>
      </c>
      <c r="G170" s="38">
        <v>10.4</v>
      </c>
      <c r="H170" s="38">
        <v>9.19</v>
      </c>
      <c r="I170" s="62"/>
      <c r="J170" s="38">
        <v>13.36</v>
      </c>
      <c r="K170" s="38">
        <v>13.82</v>
      </c>
      <c r="L170" s="63"/>
      <c r="N170" s="60"/>
      <c r="O170" s="61"/>
      <c r="P170" s="10" t="s">
        <v>14</v>
      </c>
      <c r="Q170" s="10">
        <v>147600</v>
      </c>
      <c r="R170" s="10" t="s">
        <v>14</v>
      </c>
      <c r="S170" s="10">
        <v>158600</v>
      </c>
      <c r="T170" s="35"/>
      <c r="U170" s="26"/>
      <c r="V170" s="63"/>
      <c r="W170" s="27"/>
      <c r="X170" s="27"/>
      <c r="Y170" s="63"/>
    </row>
    <row r="171" spans="1:25" ht="15" customHeight="1">
      <c r="A171" s="60" t="s">
        <v>93</v>
      </c>
      <c r="B171" s="61" t="s">
        <v>95</v>
      </c>
      <c r="C171" s="10" t="s">
        <v>12</v>
      </c>
      <c r="D171" s="10">
        <v>509202</v>
      </c>
      <c r="E171" s="10" t="s">
        <v>12</v>
      </c>
      <c r="F171" s="10">
        <v>509202</v>
      </c>
      <c r="G171" s="38">
        <v>15.82</v>
      </c>
      <c r="H171" s="38">
        <v>15.32</v>
      </c>
      <c r="I171" s="62">
        <f>10*LOG((10^(G171/10)+10^(G172/10)+10^(G173/10)+10^(H171/10)+10^(H172/10)+10^(H173/10))/6)</f>
        <v>14.842797911408871</v>
      </c>
      <c r="J171" s="39" t="s">
        <v>70</v>
      </c>
      <c r="K171" s="39" t="s">
        <v>70</v>
      </c>
      <c r="L171" s="63" t="e">
        <f>10*LOG((10^(J171/10)+10^(J172/10)+10^(J173/10)+10^(K171/10)+10^(K172/10)+10^(K173/10))/6)</f>
        <v>#VALUE!</v>
      </c>
      <c r="N171" s="60" t="s">
        <v>93</v>
      </c>
      <c r="O171" s="61" t="s">
        <v>95</v>
      </c>
      <c r="P171" s="10" t="s">
        <v>12</v>
      </c>
      <c r="Q171" s="10">
        <v>509202</v>
      </c>
      <c r="R171" s="10" t="s">
        <v>12</v>
      </c>
      <c r="S171" s="10">
        <v>509202</v>
      </c>
      <c r="T171" s="35"/>
      <c r="U171" s="26"/>
      <c r="V171" s="64">
        <f>10*LOG(6/((1/10^(T171/10))+(1/10^(T172/10))+(1/10^(T173/10))+(1/10^(U171/10))+(1/10^(U172/10))+(1/10^(U173/10))))</f>
        <v>0</v>
      </c>
      <c r="W171" s="27" t="s">
        <v>70</v>
      </c>
      <c r="X171" s="27" t="s">
        <v>70</v>
      </c>
      <c r="Y171" s="64" t="e">
        <f>10*LOG(6/((1/10^(W171/10))+(1/10^(W172/10))+(1/10^(W173/10))+(1/10^(X171/10))+(1/10^(X172/10))+(1/10^(X173/10))))</f>
        <v>#VALUE!</v>
      </c>
    </row>
    <row r="172" spans="1:25" ht="16.2">
      <c r="A172" s="60"/>
      <c r="B172" s="61"/>
      <c r="C172" s="10" t="s">
        <v>13</v>
      </c>
      <c r="D172" s="10">
        <v>518598</v>
      </c>
      <c r="E172" s="10" t="s">
        <v>13</v>
      </c>
      <c r="F172" s="10">
        <v>518598</v>
      </c>
      <c r="G172" s="38">
        <v>15.29</v>
      </c>
      <c r="H172" s="38">
        <v>14.31</v>
      </c>
      <c r="I172" s="62"/>
      <c r="J172" s="39" t="s">
        <v>70</v>
      </c>
      <c r="K172" s="39" t="s">
        <v>70</v>
      </c>
      <c r="L172" s="63"/>
      <c r="N172" s="60"/>
      <c r="O172" s="61"/>
      <c r="P172" s="10" t="s">
        <v>13</v>
      </c>
      <c r="Q172" s="10">
        <v>518598</v>
      </c>
      <c r="R172" s="10" t="s">
        <v>13</v>
      </c>
      <c r="S172" s="10">
        <v>518598</v>
      </c>
      <c r="T172" s="35"/>
      <c r="U172" s="26"/>
      <c r="V172" s="63"/>
      <c r="W172" s="27" t="s">
        <v>70</v>
      </c>
      <c r="X172" s="27" t="s">
        <v>70</v>
      </c>
      <c r="Y172" s="63"/>
    </row>
    <row r="173" spans="1:25" ht="16.2">
      <c r="A173" s="60"/>
      <c r="B173" s="61"/>
      <c r="C173" s="10" t="s">
        <v>14</v>
      </c>
      <c r="D173" s="10">
        <v>528000</v>
      </c>
      <c r="E173" s="10" t="s">
        <v>14</v>
      </c>
      <c r="F173" s="10">
        <v>528000</v>
      </c>
      <c r="G173" s="38">
        <v>14.54</v>
      </c>
      <c r="H173" s="38">
        <v>13.33</v>
      </c>
      <c r="I173" s="62"/>
      <c r="J173" s="39" t="s">
        <v>70</v>
      </c>
      <c r="K173" s="39" t="s">
        <v>70</v>
      </c>
      <c r="L173" s="63"/>
      <c r="N173" s="60"/>
      <c r="O173" s="61"/>
      <c r="P173" s="10" t="s">
        <v>14</v>
      </c>
      <c r="Q173" s="10">
        <v>528000</v>
      </c>
      <c r="R173" s="10" t="s">
        <v>14</v>
      </c>
      <c r="S173" s="10">
        <v>528000</v>
      </c>
      <c r="T173" s="35"/>
      <c r="U173" s="26"/>
      <c r="V173" s="63"/>
      <c r="W173" s="27" t="s">
        <v>70</v>
      </c>
      <c r="X173" s="27" t="s">
        <v>70</v>
      </c>
      <c r="Y173" s="63"/>
    </row>
    <row r="174" spans="1:25" ht="15" customHeight="1">
      <c r="A174" s="60" t="s">
        <v>92</v>
      </c>
      <c r="B174" s="61" t="s">
        <v>95</v>
      </c>
      <c r="C174" s="10" t="s">
        <v>12</v>
      </c>
      <c r="D174" s="10">
        <v>623334</v>
      </c>
      <c r="E174" s="10" t="s">
        <v>12</v>
      </c>
      <c r="F174" s="10">
        <v>623334</v>
      </c>
      <c r="G174" s="48" t="s">
        <v>106</v>
      </c>
      <c r="H174" s="48" t="s">
        <v>106</v>
      </c>
      <c r="I174" s="62" t="e">
        <f>10*LOG((10^(G174/10)+10^(G175/10)+10^(G176/10)+10^(H174/10)+10^(H175/10)+10^(H176/10))/6)</f>
        <v>#VALUE!</v>
      </c>
      <c r="J174" s="39" t="s">
        <v>70</v>
      </c>
      <c r="K174" s="39" t="s">
        <v>70</v>
      </c>
      <c r="L174" s="63" t="e">
        <f>10*LOG((10^(J174/10)+10^(J175/10)+10^(J176/10)+10^(K174/10)+10^(K175/10)+10^(K176/10))/6)</f>
        <v>#VALUE!</v>
      </c>
      <c r="N174" s="60" t="s">
        <v>92</v>
      </c>
      <c r="O174" s="61" t="s">
        <v>95</v>
      </c>
      <c r="P174" s="10" t="s">
        <v>12</v>
      </c>
      <c r="Q174" s="10">
        <v>623334</v>
      </c>
      <c r="R174" s="10" t="s">
        <v>12</v>
      </c>
      <c r="S174" s="10">
        <v>623334</v>
      </c>
      <c r="T174" s="48" t="s">
        <v>106</v>
      </c>
      <c r="U174" s="48" t="s">
        <v>106</v>
      </c>
      <c r="V174" s="64" t="e">
        <f>10*LOG(6/((1/10^(T174/10))+(1/10^(T175/10))+(1/10^(T176/10))+(1/10^(U174/10))+(1/10^(U175/10))+(1/10^(U176/10))))</f>
        <v>#VALUE!</v>
      </c>
      <c r="W174" s="27" t="s">
        <v>70</v>
      </c>
      <c r="X174" s="27" t="s">
        <v>70</v>
      </c>
      <c r="Y174" s="64" t="e">
        <f>10*LOG(6/((1/10^(W174/10))+(1/10^(W175/10))+(1/10^(W176/10))+(1/10^(X174/10))+(1/10^(X175/10))+(1/10^(X176/10))))</f>
        <v>#VALUE!</v>
      </c>
    </row>
    <row r="175" spans="1:25" ht="16.2">
      <c r="A175" s="60"/>
      <c r="B175" s="61"/>
      <c r="C175" s="10" t="s">
        <v>13</v>
      </c>
      <c r="D175" s="10">
        <v>636666</v>
      </c>
      <c r="E175" s="10" t="s">
        <v>13</v>
      </c>
      <c r="F175" s="10">
        <v>636666</v>
      </c>
      <c r="G175" s="48" t="s">
        <v>106</v>
      </c>
      <c r="H175" s="48" t="s">
        <v>106</v>
      </c>
      <c r="I175" s="62"/>
      <c r="J175" s="39" t="s">
        <v>70</v>
      </c>
      <c r="K175" s="39" t="s">
        <v>70</v>
      </c>
      <c r="L175" s="63"/>
      <c r="N175" s="60"/>
      <c r="O175" s="61"/>
      <c r="P175" s="10" t="s">
        <v>13</v>
      </c>
      <c r="Q175" s="10">
        <v>636666</v>
      </c>
      <c r="R175" s="10" t="s">
        <v>13</v>
      </c>
      <c r="S175" s="10">
        <v>636666</v>
      </c>
      <c r="T175" s="48" t="s">
        <v>106</v>
      </c>
      <c r="U175" s="48" t="s">
        <v>106</v>
      </c>
      <c r="V175" s="63"/>
      <c r="W175" s="27" t="s">
        <v>70</v>
      </c>
      <c r="X175" s="27" t="s">
        <v>70</v>
      </c>
      <c r="Y175" s="63"/>
    </row>
    <row r="176" spans="1:25" ht="16.8" thickBot="1">
      <c r="A176" s="65"/>
      <c r="B176" s="66"/>
      <c r="C176" s="28" t="s">
        <v>14</v>
      </c>
      <c r="D176" s="28">
        <v>650000</v>
      </c>
      <c r="E176" s="28" t="s">
        <v>14</v>
      </c>
      <c r="F176" s="28">
        <v>650000</v>
      </c>
      <c r="G176" s="48" t="s">
        <v>106</v>
      </c>
      <c r="H176" s="48" t="s">
        <v>106</v>
      </c>
      <c r="I176" s="67"/>
      <c r="J176" s="40" t="s">
        <v>70</v>
      </c>
      <c r="K176" s="40" t="s">
        <v>70</v>
      </c>
      <c r="L176" s="68"/>
      <c r="M176" s="31"/>
      <c r="N176" s="65"/>
      <c r="O176" s="66"/>
      <c r="P176" s="28" t="s">
        <v>14</v>
      </c>
      <c r="Q176" s="28">
        <v>650000</v>
      </c>
      <c r="R176" s="28" t="s">
        <v>14</v>
      </c>
      <c r="S176" s="28">
        <v>650000</v>
      </c>
      <c r="T176" s="48" t="s">
        <v>106</v>
      </c>
      <c r="U176" s="48" t="s">
        <v>106</v>
      </c>
      <c r="V176" s="68"/>
      <c r="W176" s="27" t="s">
        <v>70</v>
      </c>
      <c r="X176" s="27" t="s">
        <v>70</v>
      </c>
      <c r="Y176" s="68"/>
    </row>
    <row r="177" spans="1:25" ht="16.2">
      <c r="A177" s="43"/>
      <c r="B177" s="43"/>
      <c r="C177" s="44"/>
      <c r="D177" s="44"/>
      <c r="E177" s="44"/>
      <c r="F177" s="44"/>
      <c r="G177" s="45"/>
      <c r="H177" s="45"/>
      <c r="I177" s="46"/>
      <c r="J177" s="47"/>
      <c r="K177" s="47"/>
      <c r="L177" s="46"/>
      <c r="N177" s="43"/>
      <c r="O177" s="43"/>
      <c r="P177" s="44"/>
      <c r="Q177" s="44"/>
      <c r="R177" s="44"/>
      <c r="S177" s="44"/>
      <c r="T177" s="45"/>
      <c r="U177" s="45"/>
      <c r="V177" s="46"/>
      <c r="W177" s="47"/>
      <c r="X177" s="47"/>
      <c r="Y177" s="46"/>
    </row>
    <row r="178" spans="1:25" ht="16.2" thickBot="1">
      <c r="A178" s="71" t="s">
        <v>116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</row>
    <row r="179" spans="1:25" ht="24.75" customHeight="1">
      <c r="A179" s="73" t="s">
        <v>11</v>
      </c>
      <c r="B179" s="75" t="s">
        <v>21</v>
      </c>
      <c r="C179" s="75" t="s">
        <v>78</v>
      </c>
      <c r="D179" s="75"/>
      <c r="E179" s="75" t="s">
        <v>79</v>
      </c>
      <c r="F179" s="75"/>
      <c r="G179" s="77" t="s">
        <v>84</v>
      </c>
      <c r="H179" s="77"/>
      <c r="I179" s="75" t="s">
        <v>86</v>
      </c>
      <c r="J179" s="77" t="s">
        <v>85</v>
      </c>
      <c r="K179" s="77"/>
      <c r="L179" s="78" t="s">
        <v>87</v>
      </c>
      <c r="M179" s="29"/>
      <c r="N179" s="73" t="s">
        <v>11</v>
      </c>
      <c r="O179" s="81" t="s">
        <v>21</v>
      </c>
      <c r="P179" s="83" t="s">
        <v>78</v>
      </c>
      <c r="Q179" s="84"/>
      <c r="R179" s="75" t="s">
        <v>79</v>
      </c>
      <c r="S179" s="75"/>
      <c r="T179" s="77" t="s">
        <v>89</v>
      </c>
      <c r="U179" s="77"/>
      <c r="V179" s="78" t="s">
        <v>90</v>
      </c>
      <c r="W179" s="77" t="s">
        <v>88</v>
      </c>
      <c r="X179" s="77"/>
      <c r="Y179" s="78" t="s">
        <v>91</v>
      </c>
    </row>
    <row r="180" spans="1:25" ht="15" thickBot="1">
      <c r="A180" s="74"/>
      <c r="B180" s="76"/>
      <c r="C180" s="76"/>
      <c r="D180" s="76"/>
      <c r="E180" s="76"/>
      <c r="F180" s="76"/>
      <c r="G180" s="37" t="s">
        <v>80</v>
      </c>
      <c r="H180" s="37" t="s">
        <v>81</v>
      </c>
      <c r="I180" s="76"/>
      <c r="J180" s="37" t="s">
        <v>82</v>
      </c>
      <c r="K180" s="37" t="s">
        <v>83</v>
      </c>
      <c r="L180" s="79"/>
      <c r="N180" s="80"/>
      <c r="O180" s="82"/>
      <c r="P180" s="85"/>
      <c r="Q180" s="86"/>
      <c r="R180" s="87"/>
      <c r="S180" s="87"/>
      <c r="T180" s="25" t="s">
        <v>80</v>
      </c>
      <c r="U180" s="25" t="s">
        <v>81</v>
      </c>
      <c r="V180" s="88"/>
      <c r="W180" s="25" t="s">
        <v>82</v>
      </c>
      <c r="X180" s="25" t="s">
        <v>83</v>
      </c>
      <c r="Y180" s="88"/>
    </row>
    <row r="181" spans="1:25" ht="15" customHeight="1">
      <c r="A181" s="60" t="s">
        <v>96</v>
      </c>
      <c r="B181" s="61" t="s">
        <v>94</v>
      </c>
      <c r="C181" s="10" t="s">
        <v>12</v>
      </c>
      <c r="D181" s="10">
        <v>385500</v>
      </c>
      <c r="E181" s="10" t="s">
        <v>12</v>
      </c>
      <c r="F181" s="10">
        <v>423500</v>
      </c>
      <c r="G181" s="38">
        <v>11.732699999999999</v>
      </c>
      <c r="H181" s="38">
        <v>12.635899999999999</v>
      </c>
      <c r="I181" s="62">
        <f>10*LOG((10^(G181/10)+10^(G182/10)+10^(G183/10)+10^(H181/10)+10^(H182/10)+10^(H183/10))/6)</f>
        <v>11.801264385178234</v>
      </c>
      <c r="J181" s="38">
        <v>13.322900000000001</v>
      </c>
      <c r="K181" s="38">
        <v>14.5815</v>
      </c>
      <c r="L181" s="63">
        <f>10*LOG((10^(J181/10)+10^(J182/10)+10^(J183/10)+10^(K181/10)+10^(K182/10)+10^(K183/10))/6)</f>
        <v>13.527549542891027</v>
      </c>
      <c r="N181" s="69" t="s">
        <v>96</v>
      </c>
      <c r="O181" s="70" t="s">
        <v>94</v>
      </c>
      <c r="P181" s="41" t="s">
        <v>12</v>
      </c>
      <c r="Q181" s="41">
        <v>385500</v>
      </c>
      <c r="R181" s="41" t="s">
        <v>12</v>
      </c>
      <c r="S181" s="41">
        <v>423500</v>
      </c>
      <c r="T181" s="35"/>
      <c r="U181" s="26"/>
      <c r="V181" s="64">
        <f>10*LOG(6/((1/10^(T181/10))+(1/10^(T182/10))+(1/10^(T183/10))+(1/10^(U181/10))+(1/10^(U182/10))+(1/10^(U183/10))))</f>
        <v>0</v>
      </c>
      <c r="W181" s="27"/>
      <c r="X181" s="27"/>
      <c r="Y181" s="64">
        <f>10*LOG(6/((1/10^(W181/10))+(1/10^(W182/10))+(1/10^(W183/10))+(1/10^(X181/10))+(1/10^(X182/10))+(1/10^(X183/10))))</f>
        <v>0</v>
      </c>
    </row>
    <row r="182" spans="1:25" ht="16.2">
      <c r="A182" s="60"/>
      <c r="B182" s="61"/>
      <c r="C182" s="10" t="s">
        <v>13</v>
      </c>
      <c r="D182" s="10">
        <v>390000</v>
      </c>
      <c r="E182" s="10" t="s">
        <v>13</v>
      </c>
      <c r="F182" s="10">
        <v>428000</v>
      </c>
      <c r="G182" s="38">
        <v>11.4978</v>
      </c>
      <c r="H182" s="38">
        <v>11.8254</v>
      </c>
      <c r="I182" s="62"/>
      <c r="J182" s="38">
        <v>13.0693</v>
      </c>
      <c r="K182" s="38">
        <v>13.7568</v>
      </c>
      <c r="L182" s="63"/>
      <c r="N182" s="60"/>
      <c r="O182" s="61"/>
      <c r="P182" s="10" t="s">
        <v>13</v>
      </c>
      <c r="Q182" s="10">
        <v>390000</v>
      </c>
      <c r="R182" s="10" t="s">
        <v>13</v>
      </c>
      <c r="S182" s="10">
        <v>428000</v>
      </c>
      <c r="T182" s="35"/>
      <c r="U182" s="26"/>
      <c r="V182" s="63"/>
      <c r="W182" s="27"/>
      <c r="X182" s="27"/>
      <c r="Y182" s="63"/>
    </row>
    <row r="183" spans="1:25" ht="16.2">
      <c r="A183" s="60"/>
      <c r="B183" s="61"/>
      <c r="C183" s="10" t="s">
        <v>14</v>
      </c>
      <c r="D183" s="10">
        <v>394500</v>
      </c>
      <c r="E183" s="10" t="s">
        <v>14</v>
      </c>
      <c r="F183" s="10">
        <v>432500</v>
      </c>
      <c r="G183" s="38">
        <v>11.6593</v>
      </c>
      <c r="H183" s="38">
        <v>11.333299999999999</v>
      </c>
      <c r="I183" s="62"/>
      <c r="J183" s="38">
        <v>13.206899999999999</v>
      </c>
      <c r="K183" s="38">
        <v>13.013999999999999</v>
      </c>
      <c r="L183" s="63"/>
      <c r="N183" s="60"/>
      <c r="O183" s="61"/>
      <c r="P183" s="10" t="s">
        <v>14</v>
      </c>
      <c r="Q183" s="10">
        <v>394500</v>
      </c>
      <c r="R183" s="10" t="s">
        <v>14</v>
      </c>
      <c r="S183" s="10">
        <v>432500</v>
      </c>
      <c r="T183" s="35"/>
      <c r="U183" s="26"/>
      <c r="V183" s="63"/>
      <c r="W183" s="27"/>
      <c r="X183" s="27"/>
      <c r="Y183" s="63"/>
    </row>
    <row r="184" spans="1:25" ht="15" customHeight="1">
      <c r="A184" s="60" t="s">
        <v>77</v>
      </c>
      <c r="B184" s="61" t="s">
        <v>94</v>
      </c>
      <c r="C184" s="10" t="s">
        <v>12</v>
      </c>
      <c r="D184" s="10">
        <v>142600</v>
      </c>
      <c r="E184" s="10" t="s">
        <v>12</v>
      </c>
      <c r="F184" s="10">
        <v>153600</v>
      </c>
      <c r="G184" s="48" t="s">
        <v>106</v>
      </c>
      <c r="H184" s="48" t="s">
        <v>106</v>
      </c>
      <c r="I184" s="62" t="e">
        <f>10*LOG((10^(G184/10)+10^(G185/10)+10^(G186/10)+10^(H184/10)+10^(H185/10)+10^(H186/10))/6)</f>
        <v>#VALUE!</v>
      </c>
      <c r="J184" s="48" t="s">
        <v>106</v>
      </c>
      <c r="K184" s="48" t="s">
        <v>106</v>
      </c>
      <c r="L184" s="63" t="e">
        <f>10*LOG((10^(J184/10)+10^(J185/10)+10^(J186/10)+10^(K184/10)+10^(K185/10)+10^(K186/10))/6)</f>
        <v>#VALUE!</v>
      </c>
      <c r="N184" s="60" t="s">
        <v>77</v>
      </c>
      <c r="O184" s="61" t="s">
        <v>94</v>
      </c>
      <c r="P184" s="10" t="s">
        <v>12</v>
      </c>
      <c r="Q184" s="10">
        <v>142600</v>
      </c>
      <c r="R184" s="10" t="s">
        <v>12</v>
      </c>
      <c r="S184" s="10">
        <v>153600</v>
      </c>
      <c r="T184" s="48" t="s">
        <v>106</v>
      </c>
      <c r="U184" s="48" t="s">
        <v>106</v>
      </c>
      <c r="V184" s="64" t="e">
        <f>10*LOG(6/((1/10^(T184/10))+(1/10^(T185/10))+(1/10^(T186/10))+(1/10^(U184/10))+(1/10^(U185/10))+(1/10^(U186/10))))</f>
        <v>#VALUE!</v>
      </c>
      <c r="W184" s="48" t="s">
        <v>106</v>
      </c>
      <c r="X184" s="48" t="s">
        <v>106</v>
      </c>
      <c r="Y184" s="64" t="e">
        <f>10*LOG(6/((1/10^(W184/10))+(1/10^(W185/10))+(1/10^(W186/10))+(1/10^(X184/10))+(1/10^(X185/10))+(1/10^(X186/10))))</f>
        <v>#VALUE!</v>
      </c>
    </row>
    <row r="185" spans="1:25" ht="16.2">
      <c r="A185" s="60"/>
      <c r="B185" s="61"/>
      <c r="C185" s="10" t="s">
        <v>13</v>
      </c>
      <c r="D185" s="10">
        <v>145600</v>
      </c>
      <c r="E185" s="10" t="s">
        <v>13</v>
      </c>
      <c r="F185" s="10">
        <v>156600</v>
      </c>
      <c r="G185" s="48" t="s">
        <v>106</v>
      </c>
      <c r="H185" s="48" t="s">
        <v>106</v>
      </c>
      <c r="I185" s="62"/>
      <c r="J185" s="48" t="s">
        <v>106</v>
      </c>
      <c r="K185" s="48" t="s">
        <v>106</v>
      </c>
      <c r="L185" s="63"/>
      <c r="N185" s="60"/>
      <c r="O185" s="61"/>
      <c r="P185" s="10" t="s">
        <v>13</v>
      </c>
      <c r="Q185" s="10">
        <v>145600</v>
      </c>
      <c r="R185" s="10" t="s">
        <v>13</v>
      </c>
      <c r="S185" s="10">
        <v>156600</v>
      </c>
      <c r="T185" s="48" t="s">
        <v>106</v>
      </c>
      <c r="U185" s="48" t="s">
        <v>106</v>
      </c>
      <c r="V185" s="63"/>
      <c r="W185" s="48" t="s">
        <v>106</v>
      </c>
      <c r="X185" s="48" t="s">
        <v>106</v>
      </c>
      <c r="Y185" s="63"/>
    </row>
    <row r="186" spans="1:25" ht="16.2">
      <c r="A186" s="60"/>
      <c r="B186" s="61"/>
      <c r="C186" s="10" t="s">
        <v>14</v>
      </c>
      <c r="D186" s="10">
        <v>147600</v>
      </c>
      <c r="E186" s="10" t="s">
        <v>14</v>
      </c>
      <c r="F186" s="10">
        <v>158600</v>
      </c>
      <c r="G186" s="48" t="s">
        <v>106</v>
      </c>
      <c r="H186" s="48" t="s">
        <v>106</v>
      </c>
      <c r="I186" s="62"/>
      <c r="J186" s="48" t="s">
        <v>106</v>
      </c>
      <c r="K186" s="48" t="s">
        <v>106</v>
      </c>
      <c r="L186" s="63"/>
      <c r="N186" s="60"/>
      <c r="O186" s="61"/>
      <c r="P186" s="10" t="s">
        <v>14</v>
      </c>
      <c r="Q186" s="10">
        <v>147600</v>
      </c>
      <c r="R186" s="10" t="s">
        <v>14</v>
      </c>
      <c r="S186" s="10">
        <v>158600</v>
      </c>
      <c r="T186" s="48" t="s">
        <v>106</v>
      </c>
      <c r="U186" s="48" t="s">
        <v>106</v>
      </c>
      <c r="V186" s="63"/>
      <c r="W186" s="48" t="s">
        <v>106</v>
      </c>
      <c r="X186" s="48" t="s">
        <v>106</v>
      </c>
      <c r="Y186" s="63"/>
    </row>
    <row r="187" spans="1:25" ht="15" customHeight="1">
      <c r="A187" s="60" t="s">
        <v>93</v>
      </c>
      <c r="B187" s="61" t="s">
        <v>95</v>
      </c>
      <c r="C187" s="10" t="s">
        <v>12</v>
      </c>
      <c r="D187" s="10">
        <v>509202</v>
      </c>
      <c r="E187" s="10" t="s">
        <v>12</v>
      </c>
      <c r="F187" s="10">
        <v>509202</v>
      </c>
      <c r="G187" s="38">
        <v>17.4025</v>
      </c>
      <c r="H187" s="38">
        <v>16.636600000000001</v>
      </c>
      <c r="I187" s="62">
        <f>10*LOG((10^(G187/10)+10^(G188/10)+10^(G189/10)+10^(H187/10)+10^(H188/10)+10^(H189/10))/6)</f>
        <v>17.174333621523097</v>
      </c>
      <c r="J187" s="39" t="s">
        <v>70</v>
      </c>
      <c r="K187" s="39" t="s">
        <v>70</v>
      </c>
      <c r="L187" s="63" t="e">
        <f>10*LOG((10^(J187/10)+10^(J188/10)+10^(J189/10)+10^(K187/10)+10^(K188/10)+10^(K189/10))/6)</f>
        <v>#VALUE!</v>
      </c>
      <c r="N187" s="60" t="s">
        <v>93</v>
      </c>
      <c r="O187" s="61" t="s">
        <v>95</v>
      </c>
      <c r="P187" s="10" t="s">
        <v>12</v>
      </c>
      <c r="Q187" s="10">
        <v>509202</v>
      </c>
      <c r="R187" s="10" t="s">
        <v>12</v>
      </c>
      <c r="S187" s="10">
        <v>509202</v>
      </c>
      <c r="T187" s="35"/>
      <c r="U187" s="26"/>
      <c r="V187" s="64">
        <f>10*LOG(6/((1/10^(T187/10))+(1/10^(T188/10))+(1/10^(T189/10))+(1/10^(U187/10))+(1/10^(U188/10))+(1/10^(U189/10))))</f>
        <v>0</v>
      </c>
      <c r="W187" s="27" t="s">
        <v>70</v>
      </c>
      <c r="X187" s="27" t="s">
        <v>70</v>
      </c>
      <c r="Y187" s="64" t="e">
        <f>10*LOG(6/((1/10^(W187/10))+(1/10^(W188/10))+(1/10^(W189/10))+(1/10^(X187/10))+(1/10^(X188/10))+(1/10^(X189/10))))</f>
        <v>#VALUE!</v>
      </c>
    </row>
    <row r="188" spans="1:25" ht="16.2">
      <c r="A188" s="60"/>
      <c r="B188" s="61"/>
      <c r="C188" s="10" t="s">
        <v>13</v>
      </c>
      <c r="D188" s="10">
        <v>518598</v>
      </c>
      <c r="E188" s="10" t="s">
        <v>13</v>
      </c>
      <c r="F188" s="10">
        <v>518598</v>
      </c>
      <c r="G188" s="38">
        <v>18.1431</v>
      </c>
      <c r="H188" s="38">
        <v>17.290400000000002</v>
      </c>
      <c r="I188" s="62"/>
      <c r="J188" s="39" t="s">
        <v>70</v>
      </c>
      <c r="K188" s="39" t="s">
        <v>70</v>
      </c>
      <c r="L188" s="63"/>
      <c r="N188" s="60"/>
      <c r="O188" s="61"/>
      <c r="P188" s="10" t="s">
        <v>13</v>
      </c>
      <c r="Q188" s="10">
        <v>518598</v>
      </c>
      <c r="R188" s="10" t="s">
        <v>13</v>
      </c>
      <c r="S188" s="10">
        <v>518598</v>
      </c>
      <c r="T188" s="35"/>
      <c r="U188" s="26"/>
      <c r="V188" s="63"/>
      <c r="W188" s="27" t="s">
        <v>70</v>
      </c>
      <c r="X188" s="27" t="s">
        <v>70</v>
      </c>
      <c r="Y188" s="63"/>
    </row>
    <row r="189" spans="1:25" ht="16.2">
      <c r="A189" s="60"/>
      <c r="B189" s="61"/>
      <c r="C189" s="10" t="s">
        <v>14</v>
      </c>
      <c r="D189" s="10">
        <v>528000</v>
      </c>
      <c r="E189" s="10" t="s">
        <v>14</v>
      </c>
      <c r="F189" s="10">
        <v>528000</v>
      </c>
      <c r="G189" s="38">
        <v>16.9679</v>
      </c>
      <c r="H189" s="38">
        <v>16.375299999999999</v>
      </c>
      <c r="I189" s="62"/>
      <c r="J189" s="39" t="s">
        <v>70</v>
      </c>
      <c r="K189" s="39" t="s">
        <v>70</v>
      </c>
      <c r="L189" s="63"/>
      <c r="N189" s="60"/>
      <c r="O189" s="61"/>
      <c r="P189" s="10" t="s">
        <v>14</v>
      </c>
      <c r="Q189" s="10">
        <v>528000</v>
      </c>
      <c r="R189" s="10" t="s">
        <v>14</v>
      </c>
      <c r="S189" s="10">
        <v>528000</v>
      </c>
      <c r="T189" s="35"/>
      <c r="U189" s="26"/>
      <c r="V189" s="63"/>
      <c r="W189" s="27" t="s">
        <v>70</v>
      </c>
      <c r="X189" s="27" t="s">
        <v>70</v>
      </c>
      <c r="Y189" s="63"/>
    </row>
    <row r="190" spans="1:25" ht="15" customHeight="1">
      <c r="A190" s="60" t="s">
        <v>92</v>
      </c>
      <c r="B190" s="61" t="s">
        <v>95</v>
      </c>
      <c r="C190" s="10" t="s">
        <v>12</v>
      </c>
      <c r="D190" s="10">
        <v>623334</v>
      </c>
      <c r="E190" s="10" t="s">
        <v>12</v>
      </c>
      <c r="F190" s="10">
        <v>623334</v>
      </c>
      <c r="G190" s="38">
        <v>15.1275</v>
      </c>
      <c r="H190" s="38">
        <v>16.024000000000001</v>
      </c>
      <c r="I190" s="62">
        <f>10*LOG((10^(G190/10)+10^(G191/10)+10^(G192/10)+10^(H190/10)+10^(H191/10)+10^(H192/10))/6)</f>
        <v>17.210315602110317</v>
      </c>
      <c r="J190" s="39" t="s">
        <v>70</v>
      </c>
      <c r="K190" s="39" t="s">
        <v>70</v>
      </c>
      <c r="L190" s="63" t="e">
        <f>10*LOG((10^(J190/10)+10^(J191/10)+10^(J192/10)+10^(K190/10)+10^(K191/10)+10^(K192/10))/6)</f>
        <v>#VALUE!</v>
      </c>
      <c r="N190" s="60" t="s">
        <v>92</v>
      </c>
      <c r="O190" s="61" t="s">
        <v>95</v>
      </c>
      <c r="P190" s="10" t="s">
        <v>12</v>
      </c>
      <c r="Q190" s="10">
        <v>623334</v>
      </c>
      <c r="R190" s="10" t="s">
        <v>12</v>
      </c>
      <c r="S190" s="10">
        <v>623334</v>
      </c>
      <c r="T190" s="35"/>
      <c r="U190" s="26"/>
      <c r="V190" s="64">
        <f>10*LOG(6/((1/10^(T190/10))+(1/10^(T191/10))+(1/10^(T192/10))+(1/10^(U190/10))+(1/10^(U191/10))+(1/10^(U192/10))))</f>
        <v>0</v>
      </c>
      <c r="W190" s="27" t="s">
        <v>70</v>
      </c>
      <c r="X190" s="27" t="s">
        <v>70</v>
      </c>
      <c r="Y190" s="64" t="e">
        <f>10*LOG(6/((1/10^(W190/10))+(1/10^(W191/10))+(1/10^(W192/10))+(1/10^(X190/10))+(1/10^(X191/10))+(1/10^(X192/10))))</f>
        <v>#VALUE!</v>
      </c>
    </row>
    <row r="191" spans="1:25" ht="16.2">
      <c r="A191" s="60"/>
      <c r="B191" s="61"/>
      <c r="C191" s="10" t="s">
        <v>13</v>
      </c>
      <c r="D191" s="10">
        <v>636666</v>
      </c>
      <c r="E191" s="10" t="s">
        <v>13</v>
      </c>
      <c r="F191" s="10">
        <v>636666</v>
      </c>
      <c r="G191" s="38">
        <v>16.689599999999999</v>
      </c>
      <c r="H191" s="38">
        <v>17.5899</v>
      </c>
      <c r="I191" s="62"/>
      <c r="J191" s="39" t="s">
        <v>70</v>
      </c>
      <c r="K191" s="39" t="s">
        <v>70</v>
      </c>
      <c r="L191" s="63"/>
      <c r="N191" s="60"/>
      <c r="O191" s="61"/>
      <c r="P191" s="10" t="s">
        <v>13</v>
      </c>
      <c r="Q191" s="10">
        <v>636666</v>
      </c>
      <c r="R191" s="10" t="s">
        <v>13</v>
      </c>
      <c r="S191" s="10">
        <v>636666</v>
      </c>
      <c r="T191" s="35"/>
      <c r="U191" s="26"/>
      <c r="V191" s="63"/>
      <c r="W191" s="27" t="s">
        <v>70</v>
      </c>
      <c r="X191" s="27" t="s">
        <v>70</v>
      </c>
      <c r="Y191" s="63"/>
    </row>
    <row r="192" spans="1:25" ht="16.8" thickBot="1">
      <c r="A192" s="65"/>
      <c r="B192" s="66"/>
      <c r="C192" s="28" t="s">
        <v>14</v>
      </c>
      <c r="D192" s="28">
        <v>650000</v>
      </c>
      <c r="E192" s="28" t="s">
        <v>14</v>
      </c>
      <c r="F192" s="28">
        <v>650000</v>
      </c>
      <c r="G192" s="38">
        <v>18.0412</v>
      </c>
      <c r="H192" s="38">
        <v>18.766100000000002</v>
      </c>
      <c r="I192" s="67"/>
      <c r="J192" s="40" t="s">
        <v>70</v>
      </c>
      <c r="K192" s="40" t="s">
        <v>70</v>
      </c>
      <c r="L192" s="68"/>
      <c r="M192" s="31"/>
      <c r="N192" s="65"/>
      <c r="O192" s="66"/>
      <c r="P192" s="28" t="s">
        <v>14</v>
      </c>
      <c r="Q192" s="28">
        <v>650000</v>
      </c>
      <c r="R192" s="28" t="s">
        <v>14</v>
      </c>
      <c r="S192" s="28">
        <v>650000</v>
      </c>
      <c r="T192" s="36"/>
      <c r="U192" s="30"/>
      <c r="V192" s="68"/>
      <c r="W192" s="27" t="s">
        <v>70</v>
      </c>
      <c r="X192" s="27" t="s">
        <v>70</v>
      </c>
      <c r="Y192" s="68"/>
    </row>
    <row r="194" spans="1:25" ht="16.2" thickBot="1">
      <c r="A194" s="71" t="s">
        <v>117</v>
      </c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</row>
    <row r="195" spans="1:25" ht="24.75" customHeight="1">
      <c r="A195" s="73" t="s">
        <v>11</v>
      </c>
      <c r="B195" s="75" t="s">
        <v>21</v>
      </c>
      <c r="C195" s="75" t="s">
        <v>78</v>
      </c>
      <c r="D195" s="75"/>
      <c r="E195" s="75" t="s">
        <v>79</v>
      </c>
      <c r="F195" s="75"/>
      <c r="G195" s="77" t="s">
        <v>84</v>
      </c>
      <c r="H195" s="77"/>
      <c r="I195" s="75" t="s">
        <v>86</v>
      </c>
      <c r="J195" s="77" t="s">
        <v>85</v>
      </c>
      <c r="K195" s="77"/>
      <c r="L195" s="78" t="s">
        <v>87</v>
      </c>
      <c r="M195" s="29"/>
      <c r="N195" s="73" t="s">
        <v>11</v>
      </c>
      <c r="O195" s="81" t="s">
        <v>21</v>
      </c>
      <c r="P195" s="83" t="s">
        <v>78</v>
      </c>
      <c r="Q195" s="84"/>
      <c r="R195" s="75" t="s">
        <v>79</v>
      </c>
      <c r="S195" s="75"/>
      <c r="T195" s="77" t="s">
        <v>89</v>
      </c>
      <c r="U195" s="77"/>
      <c r="V195" s="78" t="s">
        <v>90</v>
      </c>
      <c r="W195" s="77" t="s">
        <v>88</v>
      </c>
      <c r="X195" s="77"/>
      <c r="Y195" s="78" t="s">
        <v>91</v>
      </c>
    </row>
    <row r="196" spans="1:25" ht="15" thickBot="1">
      <c r="A196" s="74"/>
      <c r="B196" s="76"/>
      <c r="C196" s="76"/>
      <c r="D196" s="76"/>
      <c r="E196" s="76"/>
      <c r="F196" s="76"/>
      <c r="G196" s="37" t="s">
        <v>80</v>
      </c>
      <c r="H196" s="37" t="s">
        <v>81</v>
      </c>
      <c r="I196" s="76"/>
      <c r="J196" s="37" t="s">
        <v>82</v>
      </c>
      <c r="K196" s="37" t="s">
        <v>83</v>
      </c>
      <c r="L196" s="79"/>
      <c r="N196" s="80"/>
      <c r="O196" s="82"/>
      <c r="P196" s="85"/>
      <c r="Q196" s="86"/>
      <c r="R196" s="87"/>
      <c r="S196" s="87"/>
      <c r="T196" s="25" t="s">
        <v>80</v>
      </c>
      <c r="U196" s="25" t="s">
        <v>81</v>
      </c>
      <c r="V196" s="88"/>
      <c r="W196" s="25" t="s">
        <v>82</v>
      </c>
      <c r="X196" s="25" t="s">
        <v>83</v>
      </c>
      <c r="Y196" s="88"/>
    </row>
    <row r="197" spans="1:25" ht="15" customHeight="1">
      <c r="A197" s="60" t="s">
        <v>96</v>
      </c>
      <c r="B197" s="61" t="s">
        <v>94</v>
      </c>
      <c r="C197" s="10" t="s">
        <v>12</v>
      </c>
      <c r="D197" s="10">
        <v>385500</v>
      </c>
      <c r="E197" s="10" t="s">
        <v>12</v>
      </c>
      <c r="F197" s="10">
        <v>423500</v>
      </c>
      <c r="G197" s="38">
        <v>12.1</v>
      </c>
      <c r="H197" s="38">
        <v>12.132199999999999</v>
      </c>
      <c r="I197" s="62">
        <f>10*LOG((10^(G197/10)+10^(G198/10)+10^(G199/10)+10^(H197/10)+10^(H198/10)+10^(H199/10))/6)</f>
        <v>11.80739088682979</v>
      </c>
      <c r="J197" s="38">
        <v>13.5235</v>
      </c>
      <c r="K197" s="38">
        <v>13.964499999999999</v>
      </c>
      <c r="L197" s="63">
        <f>10*LOG((10^(J197/10)+10^(J198/10)+10^(J199/10)+10^(K197/10)+10^(K198/10)+10^(K199/10))/6)</f>
        <v>13.213476219002464</v>
      </c>
      <c r="N197" s="69" t="s">
        <v>96</v>
      </c>
      <c r="O197" s="70" t="s">
        <v>94</v>
      </c>
      <c r="P197" s="41" t="s">
        <v>12</v>
      </c>
      <c r="Q197" s="41">
        <v>385500</v>
      </c>
      <c r="R197" s="41" t="s">
        <v>12</v>
      </c>
      <c r="S197" s="41">
        <v>423500</v>
      </c>
      <c r="T197" s="35"/>
      <c r="U197" s="26"/>
      <c r="V197" s="64">
        <f>10*LOG(6/((1/10^(T197/10))+(1/10^(T198/10))+(1/10^(T199/10))+(1/10^(U197/10))+(1/10^(U198/10))+(1/10^(U199/10))))</f>
        <v>0</v>
      </c>
      <c r="W197" s="27"/>
      <c r="X197" s="27"/>
      <c r="Y197" s="64">
        <f>10*LOG(6/((1/10^(W197/10))+(1/10^(W198/10))+(1/10^(W199/10))+(1/10^(X197/10))+(1/10^(X198/10))+(1/10^(X199/10))))</f>
        <v>0</v>
      </c>
    </row>
    <row r="198" spans="1:25" ht="16.2">
      <c r="A198" s="60"/>
      <c r="B198" s="61"/>
      <c r="C198" s="10" t="s">
        <v>13</v>
      </c>
      <c r="D198" s="10">
        <v>390000</v>
      </c>
      <c r="E198" s="10" t="s">
        <v>13</v>
      </c>
      <c r="F198" s="10">
        <v>428000</v>
      </c>
      <c r="G198" s="38">
        <v>11.963200000000001</v>
      </c>
      <c r="H198" s="38">
        <v>11.4474</v>
      </c>
      <c r="I198" s="62"/>
      <c r="J198" s="38">
        <v>12.0784</v>
      </c>
      <c r="K198" s="38">
        <v>13.4001</v>
      </c>
      <c r="L198" s="63"/>
      <c r="N198" s="60"/>
      <c r="O198" s="61"/>
      <c r="P198" s="10" t="s">
        <v>13</v>
      </c>
      <c r="Q198" s="10">
        <v>390000</v>
      </c>
      <c r="R198" s="10" t="s">
        <v>13</v>
      </c>
      <c r="S198" s="10">
        <v>428000</v>
      </c>
      <c r="T198" s="35"/>
      <c r="U198" s="26"/>
      <c r="V198" s="63"/>
      <c r="W198" s="27"/>
      <c r="X198" s="27"/>
      <c r="Y198" s="63"/>
    </row>
    <row r="199" spans="1:25" ht="16.2">
      <c r="A199" s="60"/>
      <c r="B199" s="61"/>
      <c r="C199" s="10" t="s">
        <v>14</v>
      </c>
      <c r="D199" s="10">
        <v>394500</v>
      </c>
      <c r="E199" s="10" t="s">
        <v>14</v>
      </c>
      <c r="F199" s="10">
        <v>432500</v>
      </c>
      <c r="G199" s="38">
        <v>11.928599999999999</v>
      </c>
      <c r="H199" s="38">
        <v>11.189399999999999</v>
      </c>
      <c r="I199" s="62"/>
      <c r="J199" s="38">
        <v>13.087300000000001</v>
      </c>
      <c r="K199" s="38">
        <v>12.999599999999999</v>
      </c>
      <c r="L199" s="63"/>
      <c r="N199" s="60"/>
      <c r="O199" s="61"/>
      <c r="P199" s="10" t="s">
        <v>14</v>
      </c>
      <c r="Q199" s="10">
        <v>394500</v>
      </c>
      <c r="R199" s="10" t="s">
        <v>14</v>
      </c>
      <c r="S199" s="10">
        <v>432500</v>
      </c>
      <c r="T199" s="35"/>
      <c r="U199" s="26"/>
      <c r="V199" s="63"/>
      <c r="W199" s="27"/>
      <c r="X199" s="27"/>
      <c r="Y199" s="63"/>
    </row>
    <row r="200" spans="1:25" ht="15" customHeight="1">
      <c r="A200" s="60" t="s">
        <v>77</v>
      </c>
      <c r="B200" s="61" t="s">
        <v>94</v>
      </c>
      <c r="C200" s="10" t="s">
        <v>12</v>
      </c>
      <c r="D200" s="10">
        <v>142600</v>
      </c>
      <c r="E200" s="10" t="s">
        <v>12</v>
      </c>
      <c r="F200" s="10">
        <v>153600</v>
      </c>
      <c r="G200" s="48" t="s">
        <v>106</v>
      </c>
      <c r="H200" s="48" t="s">
        <v>106</v>
      </c>
      <c r="I200" s="62" t="e">
        <f>10*LOG((10^(G200/10)+10^(G201/10)+10^(G202/10)+10^(H200/10)+10^(H201/10)+10^(H202/10))/6)</f>
        <v>#VALUE!</v>
      </c>
      <c r="J200" s="48" t="s">
        <v>106</v>
      </c>
      <c r="K200" s="48" t="s">
        <v>106</v>
      </c>
      <c r="L200" s="63" t="e">
        <f>10*LOG((10^(J200/10)+10^(J201/10)+10^(J202/10)+10^(K200/10)+10^(K201/10)+10^(K202/10))/6)</f>
        <v>#VALUE!</v>
      </c>
      <c r="N200" s="60" t="s">
        <v>77</v>
      </c>
      <c r="O200" s="61" t="s">
        <v>94</v>
      </c>
      <c r="P200" s="10" t="s">
        <v>12</v>
      </c>
      <c r="Q200" s="10">
        <v>142600</v>
      </c>
      <c r="R200" s="10" t="s">
        <v>12</v>
      </c>
      <c r="S200" s="10">
        <v>153600</v>
      </c>
      <c r="T200" s="48" t="s">
        <v>106</v>
      </c>
      <c r="U200" s="48" t="s">
        <v>106</v>
      </c>
      <c r="V200" s="64" t="e">
        <f>10*LOG(6/((1/10^(T200/10))+(1/10^(T201/10))+(1/10^(T202/10))+(1/10^(U200/10))+(1/10^(U201/10))+(1/10^(U202/10))))</f>
        <v>#VALUE!</v>
      </c>
      <c r="W200" s="48" t="s">
        <v>106</v>
      </c>
      <c r="X200" s="48" t="s">
        <v>106</v>
      </c>
      <c r="Y200" s="64" t="e">
        <f>10*LOG(6/((1/10^(W200/10))+(1/10^(W201/10))+(1/10^(W202/10))+(1/10^(X200/10))+(1/10^(X201/10))+(1/10^(X202/10))))</f>
        <v>#VALUE!</v>
      </c>
    </row>
    <row r="201" spans="1:25" ht="16.2">
      <c r="A201" s="60"/>
      <c r="B201" s="61"/>
      <c r="C201" s="10" t="s">
        <v>13</v>
      </c>
      <c r="D201" s="10">
        <v>145600</v>
      </c>
      <c r="E201" s="10" t="s">
        <v>13</v>
      </c>
      <c r="F201" s="10">
        <v>156600</v>
      </c>
      <c r="G201" s="48" t="s">
        <v>106</v>
      </c>
      <c r="H201" s="48" t="s">
        <v>106</v>
      </c>
      <c r="I201" s="62"/>
      <c r="J201" s="48" t="s">
        <v>106</v>
      </c>
      <c r="K201" s="48" t="s">
        <v>106</v>
      </c>
      <c r="L201" s="63"/>
      <c r="N201" s="60"/>
      <c r="O201" s="61"/>
      <c r="P201" s="10" t="s">
        <v>13</v>
      </c>
      <c r="Q201" s="10">
        <v>145600</v>
      </c>
      <c r="R201" s="10" t="s">
        <v>13</v>
      </c>
      <c r="S201" s="10">
        <v>156600</v>
      </c>
      <c r="T201" s="48" t="s">
        <v>106</v>
      </c>
      <c r="U201" s="48" t="s">
        <v>106</v>
      </c>
      <c r="V201" s="63"/>
      <c r="W201" s="48" t="s">
        <v>106</v>
      </c>
      <c r="X201" s="48" t="s">
        <v>106</v>
      </c>
      <c r="Y201" s="63"/>
    </row>
    <row r="202" spans="1:25" ht="16.2">
      <c r="A202" s="60"/>
      <c r="B202" s="61"/>
      <c r="C202" s="10" t="s">
        <v>14</v>
      </c>
      <c r="D202" s="10">
        <v>147600</v>
      </c>
      <c r="E202" s="10" t="s">
        <v>14</v>
      </c>
      <c r="F202" s="10">
        <v>158600</v>
      </c>
      <c r="G202" s="48" t="s">
        <v>106</v>
      </c>
      <c r="H202" s="48" t="s">
        <v>106</v>
      </c>
      <c r="I202" s="62"/>
      <c r="J202" s="48" t="s">
        <v>106</v>
      </c>
      <c r="K202" s="48" t="s">
        <v>106</v>
      </c>
      <c r="L202" s="63"/>
      <c r="N202" s="60"/>
      <c r="O202" s="61"/>
      <c r="P202" s="10" t="s">
        <v>14</v>
      </c>
      <c r="Q202" s="10">
        <v>147600</v>
      </c>
      <c r="R202" s="10" t="s">
        <v>14</v>
      </c>
      <c r="S202" s="10">
        <v>158600</v>
      </c>
      <c r="T202" s="48" t="s">
        <v>106</v>
      </c>
      <c r="U202" s="48" t="s">
        <v>106</v>
      </c>
      <c r="V202" s="63"/>
      <c r="W202" s="48" t="s">
        <v>106</v>
      </c>
      <c r="X202" s="48" t="s">
        <v>106</v>
      </c>
      <c r="Y202" s="63"/>
    </row>
    <row r="203" spans="1:25" ht="15" customHeight="1">
      <c r="A203" s="60" t="s">
        <v>93</v>
      </c>
      <c r="B203" s="61" t="s">
        <v>95</v>
      </c>
      <c r="C203" s="10" t="s">
        <v>12</v>
      </c>
      <c r="D203" s="10">
        <v>509202</v>
      </c>
      <c r="E203" s="10" t="s">
        <v>12</v>
      </c>
      <c r="F203" s="10">
        <v>509202</v>
      </c>
      <c r="G203" s="38">
        <v>13.9537</v>
      </c>
      <c r="H203" s="38">
        <v>12.0082</v>
      </c>
      <c r="I203" s="62">
        <f>10*LOG((10^(G203/10)+10^(G204/10)+10^(G205/10)+10^(H203/10)+10^(H204/10)+10^(H205/10))/6)</f>
        <v>12.588816561199103</v>
      </c>
      <c r="J203" s="39" t="s">
        <v>70</v>
      </c>
      <c r="K203" s="39" t="s">
        <v>70</v>
      </c>
      <c r="L203" s="63" t="e">
        <f>10*LOG((10^(J203/10)+10^(J204/10)+10^(J205/10)+10^(K203/10)+10^(K204/10)+10^(K205/10))/6)</f>
        <v>#VALUE!</v>
      </c>
      <c r="N203" s="60" t="s">
        <v>93</v>
      </c>
      <c r="O203" s="61" t="s">
        <v>95</v>
      </c>
      <c r="P203" s="10" t="s">
        <v>12</v>
      </c>
      <c r="Q203" s="10">
        <v>509202</v>
      </c>
      <c r="R203" s="10" t="s">
        <v>12</v>
      </c>
      <c r="S203" s="10">
        <v>509202</v>
      </c>
      <c r="T203" s="35"/>
      <c r="U203" s="26"/>
      <c r="V203" s="64">
        <f>10*LOG(6/((1/10^(T203/10))+(1/10^(T204/10))+(1/10^(T205/10))+(1/10^(U203/10))+(1/10^(U204/10))+(1/10^(U205/10))))</f>
        <v>0</v>
      </c>
      <c r="W203" s="27" t="s">
        <v>70</v>
      </c>
      <c r="X203" s="27" t="s">
        <v>70</v>
      </c>
      <c r="Y203" s="64" t="e">
        <f>10*LOG(6/((1/10^(W203/10))+(1/10^(W204/10))+(1/10^(W205/10))+(1/10^(X203/10))+(1/10^(X204/10))+(1/10^(X205/10))))</f>
        <v>#VALUE!</v>
      </c>
    </row>
    <row r="204" spans="1:25" ht="16.2">
      <c r="A204" s="60"/>
      <c r="B204" s="61"/>
      <c r="C204" s="10" t="s">
        <v>13</v>
      </c>
      <c r="D204" s="10">
        <v>518598</v>
      </c>
      <c r="E204" s="10" t="s">
        <v>13</v>
      </c>
      <c r="F204" s="10">
        <v>518598</v>
      </c>
      <c r="G204" s="38">
        <v>13.7308</v>
      </c>
      <c r="H204" s="38">
        <v>11.860300000000001</v>
      </c>
      <c r="I204" s="62"/>
      <c r="J204" s="39" t="s">
        <v>70</v>
      </c>
      <c r="K204" s="39" t="s">
        <v>70</v>
      </c>
      <c r="L204" s="63"/>
      <c r="N204" s="60"/>
      <c r="O204" s="61"/>
      <c r="P204" s="10" t="s">
        <v>13</v>
      </c>
      <c r="Q204" s="10">
        <v>518598</v>
      </c>
      <c r="R204" s="10" t="s">
        <v>13</v>
      </c>
      <c r="S204" s="10">
        <v>518598</v>
      </c>
      <c r="T204" s="35"/>
      <c r="U204" s="26"/>
      <c r="V204" s="63"/>
      <c r="W204" s="27" t="s">
        <v>70</v>
      </c>
      <c r="X204" s="27" t="s">
        <v>70</v>
      </c>
      <c r="Y204" s="63"/>
    </row>
    <row r="205" spans="1:25" ht="16.2">
      <c r="A205" s="60"/>
      <c r="B205" s="61"/>
      <c r="C205" s="10" t="s">
        <v>14</v>
      </c>
      <c r="D205" s="10">
        <v>528000</v>
      </c>
      <c r="E205" s="10" t="s">
        <v>14</v>
      </c>
      <c r="F205" s="10">
        <v>528000</v>
      </c>
      <c r="G205" s="38">
        <v>12.373699999999999</v>
      </c>
      <c r="H205" s="38">
        <v>10.770200000000001</v>
      </c>
      <c r="I205" s="62"/>
      <c r="J205" s="39" t="s">
        <v>70</v>
      </c>
      <c r="K205" s="39" t="s">
        <v>70</v>
      </c>
      <c r="L205" s="63"/>
      <c r="N205" s="60"/>
      <c r="O205" s="61"/>
      <c r="P205" s="10" t="s">
        <v>14</v>
      </c>
      <c r="Q205" s="10">
        <v>528000</v>
      </c>
      <c r="R205" s="10" t="s">
        <v>14</v>
      </c>
      <c r="S205" s="10">
        <v>528000</v>
      </c>
      <c r="T205" s="35"/>
      <c r="U205" s="26"/>
      <c r="V205" s="63"/>
      <c r="W205" s="27" t="s">
        <v>70</v>
      </c>
      <c r="X205" s="27" t="s">
        <v>70</v>
      </c>
      <c r="Y205" s="63"/>
    </row>
    <row r="206" spans="1:25" ht="15" customHeight="1">
      <c r="A206" s="60" t="s">
        <v>92</v>
      </c>
      <c r="B206" s="61" t="s">
        <v>95</v>
      </c>
      <c r="C206" s="10" t="s">
        <v>12</v>
      </c>
      <c r="D206" s="10">
        <v>623334</v>
      </c>
      <c r="E206" s="10" t="s">
        <v>12</v>
      </c>
      <c r="F206" s="10">
        <v>623334</v>
      </c>
      <c r="G206" s="38">
        <v>11.274100000000001</v>
      </c>
      <c r="H206" s="38">
        <v>11.3088</v>
      </c>
      <c r="I206" s="62">
        <f>10*LOG((10^(G206/10)+10^(G207/10)+10^(G208/10)+10^(H206/10)+10^(H207/10)+10^(H208/10))/6)</f>
        <v>12.477685977409454</v>
      </c>
      <c r="J206" s="39" t="s">
        <v>70</v>
      </c>
      <c r="K206" s="39" t="s">
        <v>70</v>
      </c>
      <c r="L206" s="63" t="e">
        <f>10*LOG((10^(J206/10)+10^(J207/10)+10^(J208/10)+10^(K206/10)+10^(K207/10)+10^(K208/10))/6)</f>
        <v>#VALUE!</v>
      </c>
      <c r="N206" s="60" t="s">
        <v>92</v>
      </c>
      <c r="O206" s="61" t="s">
        <v>95</v>
      </c>
      <c r="P206" s="10" t="s">
        <v>12</v>
      </c>
      <c r="Q206" s="10">
        <v>623334</v>
      </c>
      <c r="R206" s="10" t="s">
        <v>12</v>
      </c>
      <c r="S206" s="10">
        <v>623334</v>
      </c>
      <c r="T206" s="35"/>
      <c r="U206" s="26"/>
      <c r="V206" s="64">
        <f>10*LOG(6/((1/10^(T206/10))+(1/10^(T207/10))+(1/10^(T208/10))+(1/10^(U206/10))+(1/10^(U207/10))+(1/10^(U208/10))))</f>
        <v>0</v>
      </c>
      <c r="W206" s="27" t="s">
        <v>70</v>
      </c>
      <c r="X206" s="27" t="s">
        <v>70</v>
      </c>
      <c r="Y206" s="64" t="e">
        <f>10*LOG(6/((1/10^(W206/10))+(1/10^(W207/10))+(1/10^(W208/10))+(1/10^(X206/10))+(1/10^(X207/10))+(1/10^(X208/10))))</f>
        <v>#VALUE!</v>
      </c>
    </row>
    <row r="207" spans="1:25" ht="16.2">
      <c r="A207" s="60"/>
      <c r="B207" s="61"/>
      <c r="C207" s="10" t="s">
        <v>13</v>
      </c>
      <c r="D207" s="10">
        <v>636666</v>
      </c>
      <c r="E207" s="10" t="s">
        <v>13</v>
      </c>
      <c r="F207" s="10">
        <v>636666</v>
      </c>
      <c r="G207" s="38">
        <v>11.854699999999999</v>
      </c>
      <c r="H207" s="38">
        <v>11.2066</v>
      </c>
      <c r="I207" s="62"/>
      <c r="J207" s="39" t="s">
        <v>70</v>
      </c>
      <c r="K207" s="39" t="s">
        <v>70</v>
      </c>
      <c r="L207" s="63"/>
      <c r="N207" s="60"/>
      <c r="O207" s="61"/>
      <c r="P207" s="10" t="s">
        <v>13</v>
      </c>
      <c r="Q207" s="10">
        <v>636666</v>
      </c>
      <c r="R207" s="10" t="s">
        <v>13</v>
      </c>
      <c r="S207" s="10">
        <v>636666</v>
      </c>
      <c r="T207" s="35"/>
      <c r="U207" s="26"/>
      <c r="V207" s="63"/>
      <c r="W207" s="27" t="s">
        <v>70</v>
      </c>
      <c r="X207" s="27" t="s">
        <v>70</v>
      </c>
      <c r="Y207" s="63"/>
    </row>
    <row r="208" spans="1:25" ht="16.8" thickBot="1">
      <c r="A208" s="65"/>
      <c r="B208" s="66"/>
      <c r="C208" s="28" t="s">
        <v>14</v>
      </c>
      <c r="D208" s="28">
        <v>650000</v>
      </c>
      <c r="E208" s="28" t="s">
        <v>14</v>
      </c>
      <c r="F208" s="28">
        <v>650000</v>
      </c>
      <c r="G208" s="38">
        <v>13.9682</v>
      </c>
      <c r="H208" s="38">
        <v>14.1091</v>
      </c>
      <c r="I208" s="67"/>
      <c r="J208" s="40" t="s">
        <v>70</v>
      </c>
      <c r="K208" s="40" t="s">
        <v>70</v>
      </c>
      <c r="L208" s="68"/>
      <c r="M208" s="31"/>
      <c r="N208" s="65"/>
      <c r="O208" s="66"/>
      <c r="P208" s="28" t="s">
        <v>14</v>
      </c>
      <c r="Q208" s="28">
        <v>650000</v>
      </c>
      <c r="R208" s="28" t="s">
        <v>14</v>
      </c>
      <c r="S208" s="28">
        <v>650000</v>
      </c>
      <c r="T208" s="36"/>
      <c r="U208" s="30"/>
      <c r="V208" s="68"/>
      <c r="W208" s="27" t="s">
        <v>70</v>
      </c>
      <c r="X208" s="27" t="s">
        <v>70</v>
      </c>
      <c r="Y208" s="68"/>
    </row>
    <row r="210" spans="1:25" ht="16.2" thickBot="1">
      <c r="A210" s="71" t="s">
        <v>118</v>
      </c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</row>
    <row r="211" spans="1:25" ht="24.75" customHeight="1">
      <c r="A211" s="73" t="s">
        <v>11</v>
      </c>
      <c r="B211" s="75" t="s">
        <v>21</v>
      </c>
      <c r="C211" s="75" t="s">
        <v>78</v>
      </c>
      <c r="D211" s="75"/>
      <c r="E211" s="75" t="s">
        <v>79</v>
      </c>
      <c r="F211" s="75"/>
      <c r="G211" s="77" t="s">
        <v>84</v>
      </c>
      <c r="H211" s="77"/>
      <c r="I211" s="75" t="s">
        <v>86</v>
      </c>
      <c r="J211" s="77" t="s">
        <v>85</v>
      </c>
      <c r="K211" s="77"/>
      <c r="L211" s="78" t="s">
        <v>87</v>
      </c>
      <c r="M211" s="29"/>
      <c r="N211" s="73" t="s">
        <v>11</v>
      </c>
      <c r="O211" s="81" t="s">
        <v>21</v>
      </c>
      <c r="P211" s="83" t="s">
        <v>78</v>
      </c>
      <c r="Q211" s="84"/>
      <c r="R211" s="75" t="s">
        <v>79</v>
      </c>
      <c r="S211" s="75"/>
      <c r="T211" s="77" t="s">
        <v>89</v>
      </c>
      <c r="U211" s="77"/>
      <c r="V211" s="78" t="s">
        <v>90</v>
      </c>
      <c r="W211" s="77" t="s">
        <v>88</v>
      </c>
      <c r="X211" s="77"/>
      <c r="Y211" s="78" t="s">
        <v>91</v>
      </c>
    </row>
    <row r="212" spans="1:25" ht="15" thickBot="1">
      <c r="A212" s="74"/>
      <c r="B212" s="76"/>
      <c r="C212" s="76"/>
      <c r="D212" s="76"/>
      <c r="E212" s="76"/>
      <c r="F212" s="76"/>
      <c r="G212" s="37" t="s">
        <v>80</v>
      </c>
      <c r="H212" s="37" t="s">
        <v>81</v>
      </c>
      <c r="I212" s="76"/>
      <c r="J212" s="37" t="s">
        <v>82</v>
      </c>
      <c r="K212" s="37" t="s">
        <v>83</v>
      </c>
      <c r="L212" s="79"/>
      <c r="N212" s="80"/>
      <c r="O212" s="82"/>
      <c r="P212" s="85"/>
      <c r="Q212" s="86"/>
      <c r="R212" s="87"/>
      <c r="S212" s="87"/>
      <c r="T212" s="25" t="s">
        <v>80</v>
      </c>
      <c r="U212" s="25" t="s">
        <v>81</v>
      </c>
      <c r="V212" s="88"/>
      <c r="W212" s="25" t="s">
        <v>82</v>
      </c>
      <c r="X212" s="25" t="s">
        <v>83</v>
      </c>
      <c r="Y212" s="88"/>
    </row>
    <row r="213" spans="1:25" ht="15" customHeight="1">
      <c r="A213" s="60" t="s">
        <v>96</v>
      </c>
      <c r="B213" s="61" t="s">
        <v>94</v>
      </c>
      <c r="C213" s="10" t="s">
        <v>12</v>
      </c>
      <c r="D213" s="10">
        <v>385500</v>
      </c>
      <c r="E213" s="10" t="s">
        <v>12</v>
      </c>
      <c r="F213" s="10">
        <v>423500</v>
      </c>
      <c r="G213" s="38">
        <v>13.5845</v>
      </c>
      <c r="H213" s="38">
        <v>11.785299999999999</v>
      </c>
      <c r="I213" s="62">
        <f>10*LOG((10^(G213/10)+10^(G214/10)+10^(G215/10)+10^(H213/10)+10^(H214/10)+10^(H215/10))/6)</f>
        <v>12.240789557186387</v>
      </c>
      <c r="J213" s="38">
        <v>14.370900000000001</v>
      </c>
      <c r="K213" s="38">
        <v>12.8681</v>
      </c>
      <c r="L213" s="63">
        <f>10*LOG((10^(J213/10)+10^(J214/10)+10^(J215/10)+10^(K213/10)+10^(K214/10)+10^(K215/10))/6)</f>
        <v>13.257329174149213</v>
      </c>
      <c r="N213" s="69" t="s">
        <v>96</v>
      </c>
      <c r="O213" s="70" t="s">
        <v>94</v>
      </c>
      <c r="P213" s="41" t="s">
        <v>12</v>
      </c>
      <c r="Q213" s="41">
        <v>385500</v>
      </c>
      <c r="R213" s="41" t="s">
        <v>12</v>
      </c>
      <c r="S213" s="41">
        <v>423500</v>
      </c>
      <c r="T213" s="35"/>
      <c r="U213" s="26"/>
      <c r="V213" s="64">
        <f>10*LOG(6/((1/10^(T213/10))+(1/10^(T214/10))+(1/10^(T215/10))+(1/10^(U213/10))+(1/10^(U214/10))+(1/10^(U215/10))))</f>
        <v>0</v>
      </c>
      <c r="W213" s="27"/>
      <c r="X213" s="27"/>
      <c r="Y213" s="64">
        <f>10*LOG(6/((1/10^(W213/10))+(1/10^(W214/10))+(1/10^(W215/10))+(1/10^(X213/10))+(1/10^(X214/10))+(1/10^(X215/10))))</f>
        <v>0</v>
      </c>
    </row>
    <row r="214" spans="1:25" ht="16.2">
      <c r="A214" s="60"/>
      <c r="B214" s="61"/>
      <c r="C214" s="10" t="s">
        <v>13</v>
      </c>
      <c r="D214" s="10">
        <v>390000</v>
      </c>
      <c r="E214" s="10" t="s">
        <v>13</v>
      </c>
      <c r="F214" s="10">
        <v>428000</v>
      </c>
      <c r="G214" s="38">
        <v>12.942299999999999</v>
      </c>
      <c r="H214" s="38">
        <v>11.096399999999999</v>
      </c>
      <c r="I214" s="62"/>
      <c r="J214" s="38">
        <v>13.877000000000001</v>
      </c>
      <c r="K214" s="38">
        <v>12.230499999999999</v>
      </c>
      <c r="L214" s="63"/>
      <c r="N214" s="60"/>
      <c r="O214" s="61"/>
      <c r="P214" s="10" t="s">
        <v>13</v>
      </c>
      <c r="Q214" s="10">
        <v>390000</v>
      </c>
      <c r="R214" s="10" t="s">
        <v>13</v>
      </c>
      <c r="S214" s="10">
        <v>428000</v>
      </c>
      <c r="T214" s="35"/>
      <c r="U214" s="26"/>
      <c r="V214" s="63"/>
      <c r="W214" s="27"/>
      <c r="X214" s="27"/>
      <c r="Y214" s="63"/>
    </row>
    <row r="215" spans="1:25" ht="16.2">
      <c r="A215" s="60"/>
      <c r="B215" s="61"/>
      <c r="C215" s="10" t="s">
        <v>14</v>
      </c>
      <c r="D215" s="10">
        <v>394500</v>
      </c>
      <c r="E215" s="10" t="s">
        <v>14</v>
      </c>
      <c r="F215" s="10">
        <v>432500</v>
      </c>
      <c r="G215" s="38">
        <v>12.4856</v>
      </c>
      <c r="H215" s="38">
        <v>10.9055</v>
      </c>
      <c r="I215" s="62"/>
      <c r="J215" s="38">
        <v>13.6005</v>
      </c>
      <c r="K215" s="38">
        <v>12.113300000000001</v>
      </c>
      <c r="L215" s="63"/>
      <c r="N215" s="60"/>
      <c r="O215" s="61"/>
      <c r="P215" s="10" t="s">
        <v>14</v>
      </c>
      <c r="Q215" s="10">
        <v>394500</v>
      </c>
      <c r="R215" s="10" t="s">
        <v>14</v>
      </c>
      <c r="S215" s="10">
        <v>432500</v>
      </c>
      <c r="T215" s="35"/>
      <c r="U215" s="26"/>
      <c r="V215" s="63"/>
      <c r="W215" s="27"/>
      <c r="X215" s="27"/>
      <c r="Y215" s="63"/>
    </row>
    <row r="216" spans="1:25" ht="15" customHeight="1">
      <c r="A216" s="60" t="s">
        <v>77</v>
      </c>
      <c r="B216" s="61" t="s">
        <v>94</v>
      </c>
      <c r="C216" s="10" t="s">
        <v>12</v>
      </c>
      <c r="D216" s="10">
        <v>142600</v>
      </c>
      <c r="E216" s="10" t="s">
        <v>12</v>
      </c>
      <c r="F216" s="10">
        <v>153600</v>
      </c>
      <c r="G216" s="48" t="s">
        <v>106</v>
      </c>
      <c r="H216" s="48" t="s">
        <v>106</v>
      </c>
      <c r="I216" s="62" t="e">
        <f>10*LOG((10^(G216/10)+10^(G217/10)+10^(G218/10)+10^(H216/10)+10^(H217/10)+10^(H218/10))/6)</f>
        <v>#VALUE!</v>
      </c>
      <c r="J216" s="48" t="s">
        <v>106</v>
      </c>
      <c r="K216" s="48" t="s">
        <v>106</v>
      </c>
      <c r="L216" s="63" t="e">
        <f>10*LOG((10^(J216/10)+10^(J217/10)+10^(J218/10)+10^(K216/10)+10^(K217/10)+10^(K218/10))/6)</f>
        <v>#VALUE!</v>
      </c>
      <c r="N216" s="60" t="s">
        <v>77</v>
      </c>
      <c r="O216" s="61" t="s">
        <v>94</v>
      </c>
      <c r="P216" s="10" t="s">
        <v>12</v>
      </c>
      <c r="Q216" s="10">
        <v>142600</v>
      </c>
      <c r="R216" s="10" t="s">
        <v>12</v>
      </c>
      <c r="S216" s="10">
        <v>153600</v>
      </c>
      <c r="T216" s="48" t="s">
        <v>106</v>
      </c>
      <c r="U216" s="48" t="s">
        <v>106</v>
      </c>
      <c r="V216" s="64" t="e">
        <f>10*LOG(6/((1/10^(T216/10))+(1/10^(T217/10))+(1/10^(T218/10))+(1/10^(U216/10))+(1/10^(U217/10))+(1/10^(U218/10))))</f>
        <v>#VALUE!</v>
      </c>
      <c r="W216" s="48" t="s">
        <v>106</v>
      </c>
      <c r="X216" s="48" t="s">
        <v>106</v>
      </c>
      <c r="Y216" s="64" t="e">
        <f>10*LOG(6/((1/10^(W216/10))+(1/10^(W217/10))+(1/10^(W218/10))+(1/10^(X216/10))+(1/10^(X217/10))+(1/10^(X218/10))))</f>
        <v>#VALUE!</v>
      </c>
    </row>
    <row r="217" spans="1:25" ht="16.2">
      <c r="A217" s="60"/>
      <c r="B217" s="61"/>
      <c r="C217" s="10" t="s">
        <v>13</v>
      </c>
      <c r="D217" s="10">
        <v>145600</v>
      </c>
      <c r="E217" s="10" t="s">
        <v>13</v>
      </c>
      <c r="F217" s="10">
        <v>156600</v>
      </c>
      <c r="G217" s="48" t="s">
        <v>106</v>
      </c>
      <c r="H217" s="48" t="s">
        <v>106</v>
      </c>
      <c r="I217" s="62"/>
      <c r="J217" s="48" t="s">
        <v>106</v>
      </c>
      <c r="K217" s="48" t="s">
        <v>106</v>
      </c>
      <c r="L217" s="63"/>
      <c r="N217" s="60"/>
      <c r="O217" s="61"/>
      <c r="P217" s="10" t="s">
        <v>13</v>
      </c>
      <c r="Q217" s="10">
        <v>145600</v>
      </c>
      <c r="R217" s="10" t="s">
        <v>13</v>
      </c>
      <c r="S217" s="10">
        <v>156600</v>
      </c>
      <c r="T217" s="48" t="s">
        <v>106</v>
      </c>
      <c r="U217" s="48" t="s">
        <v>106</v>
      </c>
      <c r="V217" s="63"/>
      <c r="W217" s="48" t="s">
        <v>106</v>
      </c>
      <c r="X217" s="48" t="s">
        <v>106</v>
      </c>
      <c r="Y217" s="63"/>
    </row>
    <row r="218" spans="1:25" ht="16.2">
      <c r="A218" s="60"/>
      <c r="B218" s="61"/>
      <c r="C218" s="10" t="s">
        <v>14</v>
      </c>
      <c r="D218" s="10">
        <v>147600</v>
      </c>
      <c r="E218" s="10" t="s">
        <v>14</v>
      </c>
      <c r="F218" s="10">
        <v>158600</v>
      </c>
      <c r="G218" s="48" t="s">
        <v>106</v>
      </c>
      <c r="H218" s="48" t="s">
        <v>106</v>
      </c>
      <c r="I218" s="62"/>
      <c r="J218" s="48" t="s">
        <v>106</v>
      </c>
      <c r="K218" s="48" t="s">
        <v>106</v>
      </c>
      <c r="L218" s="63"/>
      <c r="N218" s="60"/>
      <c r="O218" s="61"/>
      <c r="P218" s="10" t="s">
        <v>14</v>
      </c>
      <c r="Q218" s="10">
        <v>147600</v>
      </c>
      <c r="R218" s="10" t="s">
        <v>14</v>
      </c>
      <c r="S218" s="10">
        <v>158600</v>
      </c>
      <c r="T218" s="48" t="s">
        <v>106</v>
      </c>
      <c r="U218" s="48" t="s">
        <v>106</v>
      </c>
      <c r="V218" s="63"/>
      <c r="W218" s="48" t="s">
        <v>106</v>
      </c>
      <c r="X218" s="48" t="s">
        <v>106</v>
      </c>
      <c r="Y218" s="63"/>
    </row>
    <row r="219" spans="1:25" ht="15" customHeight="1">
      <c r="A219" s="60" t="s">
        <v>93</v>
      </c>
      <c r="B219" s="61" t="s">
        <v>95</v>
      </c>
      <c r="C219" s="10" t="s">
        <v>12</v>
      </c>
      <c r="D219" s="10">
        <v>509202</v>
      </c>
      <c r="E219" s="10" t="s">
        <v>12</v>
      </c>
      <c r="F219" s="10">
        <v>509202</v>
      </c>
      <c r="G219" s="38">
        <v>15.0282</v>
      </c>
      <c r="H219" s="38">
        <v>12.739000000000001</v>
      </c>
      <c r="I219" s="62">
        <f>10*LOG((10^(G219/10)+10^(G220/10)+10^(G221/10)+10^(H219/10)+10^(H220/10)+10^(H221/10))/6)</f>
        <v>12.852554136103908</v>
      </c>
      <c r="J219" s="39" t="s">
        <v>70</v>
      </c>
      <c r="K219" s="39" t="s">
        <v>70</v>
      </c>
      <c r="L219" s="63" t="e">
        <f>10*LOG((10^(J219/10)+10^(J220/10)+10^(J221/10)+10^(K219/10)+10^(K220/10)+10^(K221/10))/6)</f>
        <v>#VALUE!</v>
      </c>
      <c r="N219" s="60" t="s">
        <v>93</v>
      </c>
      <c r="O219" s="61" t="s">
        <v>95</v>
      </c>
      <c r="P219" s="10" t="s">
        <v>12</v>
      </c>
      <c r="Q219" s="10">
        <v>509202</v>
      </c>
      <c r="R219" s="10" t="s">
        <v>12</v>
      </c>
      <c r="S219" s="10">
        <v>509202</v>
      </c>
      <c r="T219" s="35"/>
      <c r="U219" s="26"/>
      <c r="V219" s="64">
        <f>10*LOG(6/((1/10^(T219/10))+(1/10^(T220/10))+(1/10^(T221/10))+(1/10^(U219/10))+(1/10^(U220/10))+(1/10^(U221/10))))</f>
        <v>0</v>
      </c>
      <c r="W219" s="27" t="s">
        <v>70</v>
      </c>
      <c r="X219" s="27" t="s">
        <v>70</v>
      </c>
      <c r="Y219" s="64" t="e">
        <f>10*LOG(6/((1/10^(W219/10))+(1/10^(W220/10))+(1/10^(W221/10))+(1/10^(X219/10))+(1/10^(X220/10))+(1/10^(X221/10))))</f>
        <v>#VALUE!</v>
      </c>
    </row>
    <row r="220" spans="1:25" ht="16.2">
      <c r="A220" s="60"/>
      <c r="B220" s="61"/>
      <c r="C220" s="10" t="s">
        <v>13</v>
      </c>
      <c r="D220" s="10">
        <v>518598</v>
      </c>
      <c r="E220" s="10" t="s">
        <v>13</v>
      </c>
      <c r="F220" s="10">
        <v>518598</v>
      </c>
      <c r="G220" s="38">
        <v>13.832100000000001</v>
      </c>
      <c r="H220" s="38">
        <v>11.7042</v>
      </c>
      <c r="I220" s="62"/>
      <c r="J220" s="39" t="s">
        <v>70</v>
      </c>
      <c r="K220" s="39" t="s">
        <v>70</v>
      </c>
      <c r="L220" s="63"/>
      <c r="N220" s="60"/>
      <c r="O220" s="61"/>
      <c r="P220" s="10" t="s">
        <v>13</v>
      </c>
      <c r="Q220" s="10">
        <v>518598</v>
      </c>
      <c r="R220" s="10" t="s">
        <v>13</v>
      </c>
      <c r="S220" s="10">
        <v>518598</v>
      </c>
      <c r="T220" s="35"/>
      <c r="U220" s="26"/>
      <c r="V220" s="63"/>
      <c r="W220" s="27" t="s">
        <v>70</v>
      </c>
      <c r="X220" s="27" t="s">
        <v>70</v>
      </c>
      <c r="Y220" s="63"/>
    </row>
    <row r="221" spans="1:25" ht="16.2">
      <c r="A221" s="60"/>
      <c r="B221" s="61"/>
      <c r="C221" s="10" t="s">
        <v>14</v>
      </c>
      <c r="D221" s="10">
        <v>528000</v>
      </c>
      <c r="E221" s="10" t="s">
        <v>14</v>
      </c>
      <c r="F221" s="10">
        <v>528000</v>
      </c>
      <c r="G221" s="38">
        <v>12.0398</v>
      </c>
      <c r="H221" s="38">
        <v>10.058400000000001</v>
      </c>
      <c r="I221" s="62"/>
      <c r="J221" s="39" t="s">
        <v>70</v>
      </c>
      <c r="K221" s="39" t="s">
        <v>70</v>
      </c>
      <c r="L221" s="63"/>
      <c r="N221" s="60"/>
      <c r="O221" s="61"/>
      <c r="P221" s="10" t="s">
        <v>14</v>
      </c>
      <c r="Q221" s="10">
        <v>528000</v>
      </c>
      <c r="R221" s="10" t="s">
        <v>14</v>
      </c>
      <c r="S221" s="10">
        <v>528000</v>
      </c>
      <c r="T221" s="35"/>
      <c r="U221" s="26"/>
      <c r="V221" s="63"/>
      <c r="W221" s="27" t="s">
        <v>70</v>
      </c>
      <c r="X221" s="27" t="s">
        <v>70</v>
      </c>
      <c r="Y221" s="63"/>
    </row>
    <row r="222" spans="1:25" ht="15" customHeight="1">
      <c r="A222" s="60" t="s">
        <v>92</v>
      </c>
      <c r="B222" s="61" t="s">
        <v>95</v>
      </c>
      <c r="C222" s="10" t="s">
        <v>12</v>
      </c>
      <c r="D222" s="10">
        <v>623334</v>
      </c>
      <c r="E222" s="10" t="s">
        <v>12</v>
      </c>
      <c r="F222" s="10">
        <v>623334</v>
      </c>
      <c r="G222" s="38">
        <v>12.3474</v>
      </c>
      <c r="H222" s="38">
        <v>12.401400000000001</v>
      </c>
      <c r="I222" s="62">
        <f>10*LOG((10^(G222/10)+10^(G223/10)+10^(G224/10)+10^(H222/10)+10^(H223/10)+10^(H224/10))/6)</f>
        <v>11.03182924457106</v>
      </c>
      <c r="J222" s="39" t="s">
        <v>70</v>
      </c>
      <c r="K222" s="39" t="s">
        <v>70</v>
      </c>
      <c r="L222" s="63" t="e">
        <f>10*LOG((10^(J222/10)+10^(J223/10)+10^(J224/10)+10^(K222/10)+10^(K223/10)+10^(K224/10))/6)</f>
        <v>#VALUE!</v>
      </c>
      <c r="N222" s="60" t="s">
        <v>92</v>
      </c>
      <c r="O222" s="61" t="s">
        <v>95</v>
      </c>
      <c r="P222" s="10" t="s">
        <v>12</v>
      </c>
      <c r="Q222" s="10">
        <v>623334</v>
      </c>
      <c r="R222" s="10" t="s">
        <v>12</v>
      </c>
      <c r="S222" s="10">
        <v>623334</v>
      </c>
      <c r="T222" s="35"/>
      <c r="U222" s="26"/>
      <c r="V222" s="64">
        <f>10*LOG(6/((1/10^(T222/10))+(1/10^(T223/10))+(1/10^(T224/10))+(1/10^(U222/10))+(1/10^(U223/10))+(1/10^(U224/10))))</f>
        <v>0</v>
      </c>
      <c r="W222" s="27" t="s">
        <v>70</v>
      </c>
      <c r="X222" s="27" t="s">
        <v>70</v>
      </c>
      <c r="Y222" s="64" t="e">
        <f>10*LOG(6/((1/10^(W222/10))+(1/10^(W223/10))+(1/10^(W224/10))+(1/10^(X222/10))+(1/10^(X223/10))+(1/10^(X224/10))))</f>
        <v>#VALUE!</v>
      </c>
    </row>
    <row r="223" spans="1:25" ht="16.2">
      <c r="A223" s="60"/>
      <c r="B223" s="61"/>
      <c r="C223" s="10" t="s">
        <v>13</v>
      </c>
      <c r="D223" s="10">
        <v>636666</v>
      </c>
      <c r="E223" s="10" t="s">
        <v>13</v>
      </c>
      <c r="F223" s="10">
        <v>636666</v>
      </c>
      <c r="G223" s="38">
        <v>11.8766</v>
      </c>
      <c r="H223" s="38">
        <v>11.150600000000001</v>
      </c>
      <c r="I223" s="62"/>
      <c r="J223" s="39" t="s">
        <v>70</v>
      </c>
      <c r="K223" s="39" t="s">
        <v>70</v>
      </c>
      <c r="L223" s="63"/>
      <c r="N223" s="60"/>
      <c r="O223" s="61"/>
      <c r="P223" s="10" t="s">
        <v>13</v>
      </c>
      <c r="Q223" s="10">
        <v>636666</v>
      </c>
      <c r="R223" s="10" t="s">
        <v>13</v>
      </c>
      <c r="S223" s="10">
        <v>636666</v>
      </c>
      <c r="T223" s="35"/>
      <c r="U223" s="26"/>
      <c r="V223" s="63"/>
      <c r="W223" s="27" t="s">
        <v>70</v>
      </c>
      <c r="X223" s="27" t="s">
        <v>70</v>
      </c>
      <c r="Y223" s="63"/>
    </row>
    <row r="224" spans="1:25" ht="16.8" thickBot="1">
      <c r="A224" s="65"/>
      <c r="B224" s="66"/>
      <c r="C224" s="28" t="s">
        <v>14</v>
      </c>
      <c r="D224" s="28">
        <v>650000</v>
      </c>
      <c r="E224" s="28" t="s">
        <v>14</v>
      </c>
      <c r="F224" s="28">
        <v>650000</v>
      </c>
      <c r="G224" s="38">
        <v>8.3595699999999997</v>
      </c>
      <c r="H224" s="38">
        <v>7.9561099999999998</v>
      </c>
      <c r="I224" s="67"/>
      <c r="J224" s="40" t="s">
        <v>70</v>
      </c>
      <c r="K224" s="40" t="s">
        <v>70</v>
      </c>
      <c r="L224" s="68"/>
      <c r="M224" s="31"/>
      <c r="N224" s="65"/>
      <c r="O224" s="66"/>
      <c r="P224" s="28" t="s">
        <v>14</v>
      </c>
      <c r="Q224" s="28">
        <v>650000</v>
      </c>
      <c r="R224" s="28" t="s">
        <v>14</v>
      </c>
      <c r="S224" s="28">
        <v>650000</v>
      </c>
      <c r="T224" s="36"/>
      <c r="U224" s="30"/>
      <c r="V224" s="68"/>
      <c r="W224" s="27" t="s">
        <v>70</v>
      </c>
      <c r="X224" s="27" t="s">
        <v>70</v>
      </c>
      <c r="Y224" s="68"/>
    </row>
    <row r="226" spans="1:25" ht="16.2" thickBot="1">
      <c r="A226" s="71" t="s">
        <v>119</v>
      </c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</row>
    <row r="227" spans="1:25" ht="24.75" customHeight="1">
      <c r="A227" s="73" t="s">
        <v>11</v>
      </c>
      <c r="B227" s="75" t="s">
        <v>21</v>
      </c>
      <c r="C227" s="75" t="s">
        <v>78</v>
      </c>
      <c r="D227" s="75"/>
      <c r="E227" s="75" t="s">
        <v>79</v>
      </c>
      <c r="F227" s="75"/>
      <c r="G227" s="77" t="s">
        <v>84</v>
      </c>
      <c r="H227" s="77"/>
      <c r="I227" s="75" t="s">
        <v>86</v>
      </c>
      <c r="J227" s="77" t="s">
        <v>85</v>
      </c>
      <c r="K227" s="77"/>
      <c r="L227" s="78" t="s">
        <v>87</v>
      </c>
      <c r="M227" s="29"/>
      <c r="N227" s="73" t="s">
        <v>11</v>
      </c>
      <c r="O227" s="81" t="s">
        <v>21</v>
      </c>
      <c r="P227" s="83" t="s">
        <v>78</v>
      </c>
      <c r="Q227" s="84"/>
      <c r="R227" s="75" t="s">
        <v>79</v>
      </c>
      <c r="S227" s="75"/>
      <c r="T227" s="77" t="s">
        <v>89</v>
      </c>
      <c r="U227" s="77"/>
      <c r="V227" s="78" t="s">
        <v>90</v>
      </c>
      <c r="W227" s="77" t="s">
        <v>88</v>
      </c>
      <c r="X227" s="77"/>
      <c r="Y227" s="78" t="s">
        <v>91</v>
      </c>
    </row>
    <row r="228" spans="1:25" ht="15" thickBot="1">
      <c r="A228" s="74"/>
      <c r="B228" s="76"/>
      <c r="C228" s="76"/>
      <c r="D228" s="76"/>
      <c r="E228" s="76"/>
      <c r="F228" s="76"/>
      <c r="G228" s="37" t="s">
        <v>80</v>
      </c>
      <c r="H228" s="37" t="s">
        <v>81</v>
      </c>
      <c r="I228" s="76"/>
      <c r="J228" s="37" t="s">
        <v>82</v>
      </c>
      <c r="K228" s="37" t="s">
        <v>83</v>
      </c>
      <c r="L228" s="79"/>
      <c r="N228" s="80"/>
      <c r="O228" s="82"/>
      <c r="P228" s="85"/>
      <c r="Q228" s="86"/>
      <c r="R228" s="87"/>
      <c r="S228" s="87"/>
      <c r="T228" s="25" t="s">
        <v>80</v>
      </c>
      <c r="U228" s="25" t="s">
        <v>81</v>
      </c>
      <c r="V228" s="88"/>
      <c r="W228" s="25" t="s">
        <v>82</v>
      </c>
      <c r="X228" s="25" t="s">
        <v>83</v>
      </c>
      <c r="Y228" s="88"/>
    </row>
    <row r="229" spans="1:25" ht="15" customHeight="1">
      <c r="A229" s="60" t="s">
        <v>96</v>
      </c>
      <c r="B229" s="61" t="s">
        <v>94</v>
      </c>
      <c r="C229" s="10" t="s">
        <v>12</v>
      </c>
      <c r="D229" s="10">
        <v>385500</v>
      </c>
      <c r="E229" s="10" t="s">
        <v>12</v>
      </c>
      <c r="F229" s="10">
        <v>423500</v>
      </c>
      <c r="G229" s="38">
        <v>11.6257</v>
      </c>
      <c r="H229" s="38">
        <v>13.2127</v>
      </c>
      <c r="I229" s="62">
        <f>10*LOG((10^(G229/10)+10^(G230/10)+10^(G231/10)+10^(H229/10)+10^(H230/10)+10^(H231/10))/6)</f>
        <v>11.71775642291612</v>
      </c>
      <c r="J229" s="38">
        <v>13.0899</v>
      </c>
      <c r="K229" s="38">
        <v>14.484400000000001</v>
      </c>
      <c r="L229" s="63">
        <f>10*LOG((10^(J229/10)+10^(J230/10)+10^(J231/10)+10^(K229/10)+10^(K230/10)+10^(K231/10))/6)</f>
        <v>13.111881974988455</v>
      </c>
      <c r="N229" s="69" t="s">
        <v>96</v>
      </c>
      <c r="O229" s="70" t="s">
        <v>94</v>
      </c>
      <c r="P229" s="41" t="s">
        <v>12</v>
      </c>
      <c r="Q229" s="41">
        <v>385500</v>
      </c>
      <c r="R229" s="41" t="s">
        <v>12</v>
      </c>
      <c r="S229" s="41">
        <v>423500</v>
      </c>
      <c r="T229" s="35"/>
      <c r="U229" s="26"/>
      <c r="V229" s="64">
        <f>10*LOG(6/((1/10^(T229/10))+(1/10^(T230/10))+(1/10^(T231/10))+(1/10^(U229/10))+(1/10^(U230/10))+(1/10^(U231/10))))</f>
        <v>0</v>
      </c>
      <c r="W229" s="27"/>
      <c r="X229" s="27"/>
      <c r="Y229" s="64">
        <f>10*LOG(6/((1/10^(W229/10))+(1/10^(W230/10))+(1/10^(W231/10))+(1/10^(X229/10))+(1/10^(X230/10))+(1/10^(X231/10))))</f>
        <v>0</v>
      </c>
    </row>
    <row r="230" spans="1:25" ht="16.2">
      <c r="A230" s="60"/>
      <c r="B230" s="61"/>
      <c r="C230" s="10" t="s">
        <v>13</v>
      </c>
      <c r="D230" s="10">
        <v>390000</v>
      </c>
      <c r="E230" s="10" t="s">
        <v>13</v>
      </c>
      <c r="F230" s="10">
        <v>428000</v>
      </c>
      <c r="G230" s="38">
        <v>9.7894299999999994</v>
      </c>
      <c r="H230" s="38">
        <v>12.313599999999999</v>
      </c>
      <c r="I230" s="62"/>
      <c r="J230" s="38">
        <v>11.3279</v>
      </c>
      <c r="K230" s="38">
        <v>13.6853</v>
      </c>
      <c r="L230" s="63"/>
      <c r="N230" s="60"/>
      <c r="O230" s="61"/>
      <c r="P230" s="10" t="s">
        <v>13</v>
      </c>
      <c r="Q230" s="10">
        <v>390000</v>
      </c>
      <c r="R230" s="10" t="s">
        <v>13</v>
      </c>
      <c r="S230" s="10">
        <v>428000</v>
      </c>
      <c r="T230" s="35"/>
      <c r="U230" s="26"/>
      <c r="V230" s="63"/>
      <c r="W230" s="27"/>
      <c r="X230" s="27"/>
      <c r="Y230" s="63"/>
    </row>
    <row r="231" spans="1:25" ht="16.2">
      <c r="A231" s="60"/>
      <c r="B231" s="61"/>
      <c r="C231" s="10" t="s">
        <v>14</v>
      </c>
      <c r="D231" s="10">
        <v>394500</v>
      </c>
      <c r="E231" s="10" t="s">
        <v>14</v>
      </c>
      <c r="F231" s="10">
        <v>432500</v>
      </c>
      <c r="G231" s="38">
        <v>9.7287800000000004</v>
      </c>
      <c r="H231" s="38">
        <v>12.4696</v>
      </c>
      <c r="I231" s="62"/>
      <c r="J231" s="38">
        <v>11.444599999999999</v>
      </c>
      <c r="K231" s="38">
        <v>13.710900000000001</v>
      </c>
      <c r="L231" s="63"/>
      <c r="N231" s="60"/>
      <c r="O231" s="61"/>
      <c r="P231" s="10" t="s">
        <v>14</v>
      </c>
      <c r="Q231" s="10">
        <v>394500</v>
      </c>
      <c r="R231" s="10" t="s">
        <v>14</v>
      </c>
      <c r="S231" s="10">
        <v>432500</v>
      </c>
      <c r="T231" s="35"/>
      <c r="U231" s="26"/>
      <c r="V231" s="63"/>
      <c r="W231" s="27"/>
      <c r="X231" s="27"/>
      <c r="Y231" s="63"/>
    </row>
    <row r="232" spans="1:25" ht="15" customHeight="1">
      <c r="A232" s="60" t="s">
        <v>77</v>
      </c>
      <c r="B232" s="61" t="s">
        <v>94</v>
      </c>
      <c r="C232" s="10" t="s">
        <v>12</v>
      </c>
      <c r="D232" s="10">
        <v>142600</v>
      </c>
      <c r="E232" s="10" t="s">
        <v>12</v>
      </c>
      <c r="F232" s="10">
        <v>153600</v>
      </c>
      <c r="G232" s="48" t="s">
        <v>106</v>
      </c>
      <c r="H232" s="48" t="s">
        <v>106</v>
      </c>
      <c r="I232" s="62" t="e">
        <f>10*LOG((10^(G232/10)+10^(G233/10)+10^(G234/10)+10^(H232/10)+10^(H233/10)+10^(H234/10))/6)</f>
        <v>#VALUE!</v>
      </c>
      <c r="J232" s="48" t="s">
        <v>106</v>
      </c>
      <c r="K232" s="48" t="s">
        <v>106</v>
      </c>
      <c r="L232" s="63" t="e">
        <f>10*LOG((10^(J232/10)+10^(J233/10)+10^(J234/10)+10^(K232/10)+10^(K233/10)+10^(K234/10))/6)</f>
        <v>#VALUE!</v>
      </c>
      <c r="N232" s="60" t="s">
        <v>77</v>
      </c>
      <c r="O232" s="61" t="s">
        <v>94</v>
      </c>
      <c r="P232" s="10" t="s">
        <v>12</v>
      </c>
      <c r="Q232" s="10">
        <v>142600</v>
      </c>
      <c r="R232" s="10" t="s">
        <v>12</v>
      </c>
      <c r="S232" s="10">
        <v>153600</v>
      </c>
      <c r="T232" s="48" t="s">
        <v>106</v>
      </c>
      <c r="U232" s="48" t="s">
        <v>106</v>
      </c>
      <c r="V232" s="64" t="e">
        <f>10*LOG(6/((1/10^(T232/10))+(1/10^(T233/10))+(1/10^(T234/10))+(1/10^(U232/10))+(1/10^(U233/10))+(1/10^(U234/10))))</f>
        <v>#VALUE!</v>
      </c>
      <c r="W232" s="48" t="s">
        <v>106</v>
      </c>
      <c r="X232" s="48" t="s">
        <v>106</v>
      </c>
      <c r="Y232" s="64" t="e">
        <f>10*LOG(6/((1/10^(W232/10))+(1/10^(W233/10))+(1/10^(W234/10))+(1/10^(X232/10))+(1/10^(X233/10))+(1/10^(X234/10))))</f>
        <v>#VALUE!</v>
      </c>
    </row>
    <row r="233" spans="1:25" ht="16.2">
      <c r="A233" s="60"/>
      <c r="B233" s="61"/>
      <c r="C233" s="10" t="s">
        <v>13</v>
      </c>
      <c r="D233" s="10">
        <v>145600</v>
      </c>
      <c r="E233" s="10" t="s">
        <v>13</v>
      </c>
      <c r="F233" s="10">
        <v>156600</v>
      </c>
      <c r="G233" s="48" t="s">
        <v>106</v>
      </c>
      <c r="H233" s="48" t="s">
        <v>106</v>
      </c>
      <c r="I233" s="62"/>
      <c r="J233" s="48" t="s">
        <v>106</v>
      </c>
      <c r="K233" s="48" t="s">
        <v>106</v>
      </c>
      <c r="L233" s="63"/>
      <c r="N233" s="60"/>
      <c r="O233" s="61"/>
      <c r="P233" s="10" t="s">
        <v>13</v>
      </c>
      <c r="Q233" s="10">
        <v>145600</v>
      </c>
      <c r="R233" s="10" t="s">
        <v>13</v>
      </c>
      <c r="S233" s="10">
        <v>156600</v>
      </c>
      <c r="T233" s="48" t="s">
        <v>106</v>
      </c>
      <c r="U233" s="48" t="s">
        <v>106</v>
      </c>
      <c r="V233" s="63"/>
      <c r="W233" s="48" t="s">
        <v>106</v>
      </c>
      <c r="X233" s="48" t="s">
        <v>106</v>
      </c>
      <c r="Y233" s="63"/>
    </row>
    <row r="234" spans="1:25" ht="16.2">
      <c r="A234" s="60"/>
      <c r="B234" s="61"/>
      <c r="C234" s="10" t="s">
        <v>14</v>
      </c>
      <c r="D234" s="10">
        <v>147600</v>
      </c>
      <c r="E234" s="10" t="s">
        <v>14</v>
      </c>
      <c r="F234" s="10">
        <v>158600</v>
      </c>
      <c r="G234" s="48" t="s">
        <v>106</v>
      </c>
      <c r="H234" s="48" t="s">
        <v>106</v>
      </c>
      <c r="I234" s="62"/>
      <c r="J234" s="48" t="s">
        <v>106</v>
      </c>
      <c r="K234" s="48" t="s">
        <v>106</v>
      </c>
      <c r="L234" s="63"/>
      <c r="N234" s="60"/>
      <c r="O234" s="61"/>
      <c r="P234" s="10" t="s">
        <v>14</v>
      </c>
      <c r="Q234" s="10">
        <v>147600</v>
      </c>
      <c r="R234" s="10" t="s">
        <v>14</v>
      </c>
      <c r="S234" s="10">
        <v>158600</v>
      </c>
      <c r="T234" s="48" t="s">
        <v>106</v>
      </c>
      <c r="U234" s="48" t="s">
        <v>106</v>
      </c>
      <c r="V234" s="63"/>
      <c r="W234" s="48" t="s">
        <v>106</v>
      </c>
      <c r="X234" s="48" t="s">
        <v>106</v>
      </c>
      <c r="Y234" s="63"/>
    </row>
    <row r="235" spans="1:25" ht="15" customHeight="1">
      <c r="A235" s="60" t="s">
        <v>93</v>
      </c>
      <c r="B235" s="61" t="s">
        <v>95</v>
      </c>
      <c r="C235" s="10" t="s">
        <v>12</v>
      </c>
      <c r="D235" s="10">
        <v>509202</v>
      </c>
      <c r="E235" s="10" t="s">
        <v>12</v>
      </c>
      <c r="F235" s="10">
        <v>509202</v>
      </c>
      <c r="G235" s="38">
        <v>15.0669</v>
      </c>
      <c r="H235" s="38">
        <v>13.226000000000001</v>
      </c>
      <c r="I235" s="62">
        <f>10*LOG((10^(G235/10)+10^(G236/10)+10^(G237/10)+10^(H235/10)+10^(H236/10)+10^(H237/10))/6)</f>
        <v>13.293180899389876</v>
      </c>
      <c r="J235" s="39" t="s">
        <v>70</v>
      </c>
      <c r="K235" s="39" t="s">
        <v>70</v>
      </c>
      <c r="L235" s="63" t="e">
        <f>10*LOG((10^(J235/10)+10^(J236/10)+10^(J237/10)+10^(K235/10)+10^(K236/10)+10^(K237/10))/6)</f>
        <v>#VALUE!</v>
      </c>
      <c r="N235" s="60" t="s">
        <v>93</v>
      </c>
      <c r="O235" s="61" t="s">
        <v>95</v>
      </c>
      <c r="P235" s="10" t="s">
        <v>12</v>
      </c>
      <c r="Q235" s="10">
        <v>509202</v>
      </c>
      <c r="R235" s="10" t="s">
        <v>12</v>
      </c>
      <c r="S235" s="10">
        <v>509202</v>
      </c>
      <c r="T235" s="35"/>
      <c r="U235" s="26"/>
      <c r="V235" s="64">
        <f>10*LOG(6/((1/10^(T235/10))+(1/10^(T236/10))+(1/10^(T237/10))+(1/10^(U235/10))+(1/10^(U236/10))+(1/10^(U237/10))))</f>
        <v>0</v>
      </c>
      <c r="W235" s="27" t="s">
        <v>70</v>
      </c>
      <c r="X235" s="27" t="s">
        <v>70</v>
      </c>
      <c r="Y235" s="64" t="e">
        <f>10*LOG(6/((1/10^(W235/10))+(1/10^(W236/10))+(1/10^(W237/10))+(1/10^(X235/10))+(1/10^(X236/10))+(1/10^(X237/10))))</f>
        <v>#VALUE!</v>
      </c>
    </row>
    <row r="236" spans="1:25" ht="16.2">
      <c r="A236" s="60"/>
      <c r="B236" s="61"/>
      <c r="C236" s="10" t="s">
        <v>13</v>
      </c>
      <c r="D236" s="10">
        <v>518598</v>
      </c>
      <c r="E236" s="10" t="s">
        <v>13</v>
      </c>
      <c r="F236" s="10">
        <v>518598</v>
      </c>
      <c r="G236" s="38">
        <v>14.169499999999999</v>
      </c>
      <c r="H236" s="38">
        <v>12.7441</v>
      </c>
      <c r="I236" s="62"/>
      <c r="J236" s="39" t="s">
        <v>70</v>
      </c>
      <c r="K236" s="39" t="s">
        <v>70</v>
      </c>
      <c r="L236" s="63"/>
      <c r="N236" s="60"/>
      <c r="O236" s="61"/>
      <c r="P236" s="10" t="s">
        <v>13</v>
      </c>
      <c r="Q236" s="10">
        <v>518598</v>
      </c>
      <c r="R236" s="10" t="s">
        <v>13</v>
      </c>
      <c r="S236" s="10">
        <v>518598</v>
      </c>
      <c r="T236" s="35"/>
      <c r="U236" s="26"/>
      <c r="V236" s="63"/>
      <c r="W236" s="27" t="s">
        <v>70</v>
      </c>
      <c r="X236" s="27" t="s">
        <v>70</v>
      </c>
      <c r="Y236" s="63"/>
    </row>
    <row r="237" spans="1:25" ht="16.2">
      <c r="A237" s="60"/>
      <c r="B237" s="61"/>
      <c r="C237" s="10" t="s">
        <v>14</v>
      </c>
      <c r="D237" s="10">
        <v>528000</v>
      </c>
      <c r="E237" s="10" t="s">
        <v>14</v>
      </c>
      <c r="F237" s="10">
        <v>528000</v>
      </c>
      <c r="G237" s="38">
        <v>12.340199999999999</v>
      </c>
      <c r="H237" s="38">
        <v>11.097300000000001</v>
      </c>
      <c r="I237" s="62"/>
      <c r="J237" s="39" t="s">
        <v>70</v>
      </c>
      <c r="K237" s="39" t="s">
        <v>70</v>
      </c>
      <c r="L237" s="63"/>
      <c r="N237" s="60"/>
      <c r="O237" s="61"/>
      <c r="P237" s="10" t="s">
        <v>14</v>
      </c>
      <c r="Q237" s="10">
        <v>528000</v>
      </c>
      <c r="R237" s="10" t="s">
        <v>14</v>
      </c>
      <c r="S237" s="10">
        <v>528000</v>
      </c>
      <c r="T237" s="35"/>
      <c r="U237" s="26"/>
      <c r="V237" s="63"/>
      <c r="W237" s="27" t="s">
        <v>70</v>
      </c>
      <c r="X237" s="27" t="s">
        <v>70</v>
      </c>
      <c r="Y237" s="63"/>
    </row>
    <row r="238" spans="1:25" ht="15" customHeight="1">
      <c r="A238" s="60" t="s">
        <v>92</v>
      </c>
      <c r="B238" s="61" t="s">
        <v>95</v>
      </c>
      <c r="C238" s="10" t="s">
        <v>12</v>
      </c>
      <c r="D238" s="10">
        <v>623334</v>
      </c>
      <c r="E238" s="10" t="s">
        <v>12</v>
      </c>
      <c r="F238" s="10">
        <v>623334</v>
      </c>
      <c r="G238" s="38">
        <v>13.815899999999999</v>
      </c>
      <c r="H238" s="38">
        <v>14.2943</v>
      </c>
      <c r="I238" s="62">
        <f>10*LOG((10^(G238/10)+10^(G239/10)+10^(G240/10)+10^(H238/10)+10^(H239/10)+10^(H240/10))/6)</f>
        <v>13.066073420473785</v>
      </c>
      <c r="J238" s="39" t="s">
        <v>70</v>
      </c>
      <c r="K238" s="39" t="s">
        <v>70</v>
      </c>
      <c r="L238" s="63" t="e">
        <f>10*LOG((10^(J238/10)+10^(J239/10)+10^(J240/10)+10^(K238/10)+10^(K239/10)+10^(K240/10))/6)</f>
        <v>#VALUE!</v>
      </c>
      <c r="N238" s="60" t="s">
        <v>92</v>
      </c>
      <c r="O238" s="61" t="s">
        <v>95</v>
      </c>
      <c r="P238" s="10" t="s">
        <v>12</v>
      </c>
      <c r="Q238" s="10">
        <v>623334</v>
      </c>
      <c r="R238" s="10" t="s">
        <v>12</v>
      </c>
      <c r="S238" s="10">
        <v>623334</v>
      </c>
      <c r="T238" s="35"/>
      <c r="U238" s="26"/>
      <c r="V238" s="64">
        <f>10*LOG(6/((1/10^(T238/10))+(1/10^(T239/10))+(1/10^(T240/10))+(1/10^(U238/10))+(1/10^(U239/10))+(1/10^(U240/10))))</f>
        <v>0</v>
      </c>
      <c r="W238" s="27" t="s">
        <v>70</v>
      </c>
      <c r="X238" s="27" t="s">
        <v>70</v>
      </c>
      <c r="Y238" s="64" t="e">
        <f>10*LOG(6/((1/10^(W238/10))+(1/10^(W239/10))+(1/10^(W240/10))+(1/10^(X238/10))+(1/10^(X239/10))+(1/10^(X240/10))))</f>
        <v>#VALUE!</v>
      </c>
    </row>
    <row r="239" spans="1:25" ht="16.2">
      <c r="A239" s="60"/>
      <c r="B239" s="61"/>
      <c r="C239" s="10" t="s">
        <v>13</v>
      </c>
      <c r="D239" s="10">
        <v>636666</v>
      </c>
      <c r="E239" s="10" t="s">
        <v>13</v>
      </c>
      <c r="F239" s="10">
        <v>636666</v>
      </c>
      <c r="G239" s="38">
        <v>12.950900000000001</v>
      </c>
      <c r="H239" s="38">
        <v>13.204599999999999</v>
      </c>
      <c r="I239" s="62"/>
      <c r="J239" s="39" t="s">
        <v>70</v>
      </c>
      <c r="K239" s="39" t="s">
        <v>70</v>
      </c>
      <c r="L239" s="63"/>
      <c r="N239" s="60"/>
      <c r="O239" s="61"/>
      <c r="P239" s="10" t="s">
        <v>13</v>
      </c>
      <c r="Q239" s="10">
        <v>636666</v>
      </c>
      <c r="R239" s="10" t="s">
        <v>13</v>
      </c>
      <c r="S239" s="10">
        <v>636666</v>
      </c>
      <c r="T239" s="35"/>
      <c r="U239" s="26"/>
      <c r="V239" s="63"/>
      <c r="W239" s="27" t="s">
        <v>70</v>
      </c>
      <c r="X239" s="27" t="s">
        <v>70</v>
      </c>
      <c r="Y239" s="63"/>
    </row>
    <row r="240" spans="1:25" ht="16.8" thickBot="1">
      <c r="A240" s="65"/>
      <c r="B240" s="66"/>
      <c r="C240" s="28" t="s">
        <v>14</v>
      </c>
      <c r="D240" s="28">
        <v>650000</v>
      </c>
      <c r="E240" s="28" t="s">
        <v>14</v>
      </c>
      <c r="F240" s="28">
        <v>650000</v>
      </c>
      <c r="G240" s="38">
        <v>11.3964</v>
      </c>
      <c r="H240" s="38">
        <v>12.084099999999999</v>
      </c>
      <c r="I240" s="67"/>
      <c r="J240" s="40" t="s">
        <v>70</v>
      </c>
      <c r="K240" s="40" t="s">
        <v>70</v>
      </c>
      <c r="L240" s="68"/>
      <c r="M240" s="31"/>
      <c r="N240" s="65"/>
      <c r="O240" s="66"/>
      <c r="P240" s="28" t="s">
        <v>14</v>
      </c>
      <c r="Q240" s="28">
        <v>650000</v>
      </c>
      <c r="R240" s="28" t="s">
        <v>14</v>
      </c>
      <c r="S240" s="28">
        <v>650000</v>
      </c>
      <c r="T240" s="36"/>
      <c r="U240" s="30"/>
      <c r="V240" s="68"/>
      <c r="W240" s="27" t="s">
        <v>70</v>
      </c>
      <c r="X240" s="27" t="s">
        <v>70</v>
      </c>
      <c r="Y240" s="68"/>
    </row>
    <row r="242" spans="1:25" ht="16.2" thickBot="1">
      <c r="A242" s="71" t="s">
        <v>120</v>
      </c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</row>
    <row r="243" spans="1:25" ht="24.75" customHeight="1">
      <c r="A243" s="73" t="s">
        <v>11</v>
      </c>
      <c r="B243" s="75" t="s">
        <v>21</v>
      </c>
      <c r="C243" s="75" t="s">
        <v>78</v>
      </c>
      <c r="D243" s="75"/>
      <c r="E243" s="75" t="s">
        <v>79</v>
      </c>
      <c r="F243" s="75"/>
      <c r="G243" s="77" t="s">
        <v>84</v>
      </c>
      <c r="H243" s="77"/>
      <c r="I243" s="75" t="s">
        <v>86</v>
      </c>
      <c r="J243" s="77" t="s">
        <v>85</v>
      </c>
      <c r="K243" s="77"/>
      <c r="L243" s="78" t="s">
        <v>87</v>
      </c>
      <c r="M243" s="29"/>
      <c r="N243" s="73" t="s">
        <v>11</v>
      </c>
      <c r="O243" s="81" t="s">
        <v>21</v>
      </c>
      <c r="P243" s="83" t="s">
        <v>78</v>
      </c>
      <c r="Q243" s="84"/>
      <c r="R243" s="75" t="s">
        <v>79</v>
      </c>
      <c r="S243" s="75"/>
      <c r="T243" s="77" t="s">
        <v>89</v>
      </c>
      <c r="U243" s="77"/>
      <c r="V243" s="78" t="s">
        <v>90</v>
      </c>
      <c r="W243" s="77" t="s">
        <v>88</v>
      </c>
      <c r="X243" s="77"/>
      <c r="Y243" s="78" t="s">
        <v>91</v>
      </c>
    </row>
    <row r="244" spans="1:25" ht="15" thickBot="1">
      <c r="A244" s="74"/>
      <c r="B244" s="76"/>
      <c r="C244" s="76"/>
      <c r="D244" s="76"/>
      <c r="E244" s="76"/>
      <c r="F244" s="76"/>
      <c r="G244" s="37" t="s">
        <v>80</v>
      </c>
      <c r="H244" s="37" t="s">
        <v>81</v>
      </c>
      <c r="I244" s="76"/>
      <c r="J244" s="37" t="s">
        <v>82</v>
      </c>
      <c r="K244" s="37" t="s">
        <v>83</v>
      </c>
      <c r="L244" s="79"/>
      <c r="N244" s="80"/>
      <c r="O244" s="82"/>
      <c r="P244" s="85"/>
      <c r="Q244" s="86"/>
      <c r="R244" s="87"/>
      <c r="S244" s="87"/>
      <c r="T244" s="25" t="s">
        <v>80</v>
      </c>
      <c r="U244" s="25" t="s">
        <v>81</v>
      </c>
      <c r="V244" s="88"/>
      <c r="W244" s="25" t="s">
        <v>82</v>
      </c>
      <c r="X244" s="25" t="s">
        <v>83</v>
      </c>
      <c r="Y244" s="88"/>
    </row>
    <row r="245" spans="1:25" ht="15" customHeight="1">
      <c r="A245" s="60" t="s">
        <v>96</v>
      </c>
      <c r="B245" s="61" t="s">
        <v>94</v>
      </c>
      <c r="C245" s="10" t="s">
        <v>12</v>
      </c>
      <c r="D245" s="10">
        <v>385500</v>
      </c>
      <c r="E245" s="10" t="s">
        <v>12</v>
      </c>
      <c r="F245" s="10">
        <v>423500</v>
      </c>
      <c r="G245" s="38">
        <v>13.6648</v>
      </c>
      <c r="H245" s="38">
        <v>10.0825</v>
      </c>
      <c r="I245" s="62">
        <f>10*LOG((10^(G245/10)+10^(G246/10)+10^(G247/10)+10^(H245/10)+10^(H246/10)+10^(H247/10))/6)</f>
        <v>11.757388197161253</v>
      </c>
      <c r="J245" s="38">
        <v>13.8132</v>
      </c>
      <c r="K245" s="38">
        <v>10.2325</v>
      </c>
      <c r="L245" s="63">
        <f>10*LOG((10^(J245/10)+10^(J246/10)+10^(J247/10)+10^(K245/10)+10^(K246/10)+10^(K247/10))/6)</f>
        <v>11.940972726009662</v>
      </c>
      <c r="N245" s="69" t="s">
        <v>96</v>
      </c>
      <c r="O245" s="70" t="s">
        <v>94</v>
      </c>
      <c r="P245" s="41" t="s">
        <v>12</v>
      </c>
      <c r="Q245" s="41">
        <v>385500</v>
      </c>
      <c r="R245" s="41" t="s">
        <v>12</v>
      </c>
      <c r="S245" s="41">
        <v>423500</v>
      </c>
      <c r="T245" s="35"/>
      <c r="U245" s="26"/>
      <c r="V245" s="64">
        <f>10*LOG(6/((1/10^(T245/10))+(1/10^(T246/10))+(1/10^(T247/10))+(1/10^(U245/10))+(1/10^(U246/10))+(1/10^(U247/10))))</f>
        <v>0</v>
      </c>
      <c r="W245" s="27"/>
      <c r="X245" s="27"/>
      <c r="Y245" s="64">
        <f>10*LOG(6/((1/10^(W245/10))+(1/10^(W246/10))+(1/10^(W247/10))+(1/10^(X245/10))+(1/10^(X246/10))+(1/10^(X247/10))))</f>
        <v>0</v>
      </c>
    </row>
    <row r="246" spans="1:25" ht="16.2">
      <c r="A246" s="60"/>
      <c r="B246" s="61"/>
      <c r="C246" s="10" t="s">
        <v>13</v>
      </c>
      <c r="D246" s="10">
        <v>390000</v>
      </c>
      <c r="E246" s="10" t="s">
        <v>13</v>
      </c>
      <c r="F246" s="10">
        <v>428000</v>
      </c>
      <c r="G246" s="38">
        <v>13.061500000000001</v>
      </c>
      <c r="H246" s="38">
        <v>9.4034099999999992</v>
      </c>
      <c r="I246" s="62"/>
      <c r="J246" s="38">
        <v>13.303100000000001</v>
      </c>
      <c r="K246" s="38">
        <v>9.3459400000000006</v>
      </c>
      <c r="L246" s="63"/>
      <c r="N246" s="60"/>
      <c r="O246" s="61"/>
      <c r="P246" s="10" t="s">
        <v>13</v>
      </c>
      <c r="Q246" s="10">
        <v>390000</v>
      </c>
      <c r="R246" s="10" t="s">
        <v>13</v>
      </c>
      <c r="S246" s="10">
        <v>428000</v>
      </c>
      <c r="T246" s="35"/>
      <c r="U246" s="26"/>
      <c r="V246" s="63"/>
      <c r="W246" s="27"/>
      <c r="X246" s="27"/>
      <c r="Y246" s="63"/>
    </row>
    <row r="247" spans="1:25" ht="16.2">
      <c r="A247" s="60"/>
      <c r="B247" s="61"/>
      <c r="C247" s="10" t="s">
        <v>14</v>
      </c>
      <c r="D247" s="10">
        <v>394500</v>
      </c>
      <c r="E247" s="10" t="s">
        <v>14</v>
      </c>
      <c r="F247" s="10">
        <v>432500</v>
      </c>
      <c r="G247" s="38">
        <v>12.793799999999999</v>
      </c>
      <c r="H247" s="38">
        <v>9.2947399999999991</v>
      </c>
      <c r="I247" s="62"/>
      <c r="J247" s="38">
        <v>13.165100000000001</v>
      </c>
      <c r="K247" s="38">
        <v>9.2819400000000005</v>
      </c>
      <c r="L247" s="63"/>
      <c r="N247" s="60"/>
      <c r="O247" s="61"/>
      <c r="P247" s="10" t="s">
        <v>14</v>
      </c>
      <c r="Q247" s="10">
        <v>394500</v>
      </c>
      <c r="R247" s="10" t="s">
        <v>14</v>
      </c>
      <c r="S247" s="10">
        <v>432500</v>
      </c>
      <c r="T247" s="35"/>
      <c r="U247" s="26"/>
      <c r="V247" s="63"/>
      <c r="W247" s="27"/>
      <c r="X247" s="27"/>
      <c r="Y247" s="63"/>
    </row>
    <row r="248" spans="1:25" ht="15" customHeight="1">
      <c r="A248" s="60" t="s">
        <v>77</v>
      </c>
      <c r="B248" s="61" t="s">
        <v>94</v>
      </c>
      <c r="C248" s="10" t="s">
        <v>12</v>
      </c>
      <c r="D248" s="10">
        <v>142600</v>
      </c>
      <c r="E248" s="10" t="s">
        <v>12</v>
      </c>
      <c r="F248" s="10">
        <v>153600</v>
      </c>
      <c r="G248" s="48" t="s">
        <v>106</v>
      </c>
      <c r="H248" s="48" t="s">
        <v>106</v>
      </c>
      <c r="I248" s="62" t="e">
        <f>10*LOG((10^(G248/10)+10^(G249/10)+10^(G250/10)+10^(H248/10)+10^(H249/10)+10^(H250/10))/6)</f>
        <v>#VALUE!</v>
      </c>
      <c r="J248" s="48" t="s">
        <v>106</v>
      </c>
      <c r="K248" s="48" t="s">
        <v>106</v>
      </c>
      <c r="L248" s="63" t="e">
        <f>10*LOG((10^(J248/10)+10^(J249/10)+10^(J250/10)+10^(K248/10)+10^(K249/10)+10^(K250/10))/6)</f>
        <v>#VALUE!</v>
      </c>
      <c r="N248" s="60" t="s">
        <v>77</v>
      </c>
      <c r="O248" s="61" t="s">
        <v>94</v>
      </c>
      <c r="P248" s="10" t="s">
        <v>12</v>
      </c>
      <c r="Q248" s="10">
        <v>142600</v>
      </c>
      <c r="R248" s="10" t="s">
        <v>12</v>
      </c>
      <c r="S248" s="10">
        <v>153600</v>
      </c>
      <c r="T248" s="48" t="s">
        <v>106</v>
      </c>
      <c r="U248" s="48" t="s">
        <v>106</v>
      </c>
      <c r="V248" s="64" t="e">
        <f>10*LOG(6/((1/10^(T248/10))+(1/10^(T249/10))+(1/10^(T250/10))+(1/10^(U248/10))+(1/10^(U249/10))+(1/10^(U250/10))))</f>
        <v>#VALUE!</v>
      </c>
      <c r="W248" s="48" t="s">
        <v>106</v>
      </c>
      <c r="X248" s="48" t="s">
        <v>106</v>
      </c>
      <c r="Y248" s="64" t="e">
        <f>10*LOG(6/((1/10^(W248/10))+(1/10^(W249/10))+(1/10^(W250/10))+(1/10^(X248/10))+(1/10^(X249/10))+(1/10^(X250/10))))</f>
        <v>#VALUE!</v>
      </c>
    </row>
    <row r="249" spans="1:25" ht="16.2">
      <c r="A249" s="60"/>
      <c r="B249" s="61"/>
      <c r="C249" s="10" t="s">
        <v>13</v>
      </c>
      <c r="D249" s="10">
        <v>145600</v>
      </c>
      <c r="E249" s="10" t="s">
        <v>13</v>
      </c>
      <c r="F249" s="10">
        <v>156600</v>
      </c>
      <c r="G249" s="48" t="s">
        <v>106</v>
      </c>
      <c r="H249" s="48" t="s">
        <v>106</v>
      </c>
      <c r="I249" s="62"/>
      <c r="J249" s="48" t="s">
        <v>106</v>
      </c>
      <c r="K249" s="48" t="s">
        <v>106</v>
      </c>
      <c r="L249" s="63"/>
      <c r="N249" s="60"/>
      <c r="O249" s="61"/>
      <c r="P249" s="10" t="s">
        <v>13</v>
      </c>
      <c r="Q249" s="10">
        <v>145600</v>
      </c>
      <c r="R249" s="10" t="s">
        <v>13</v>
      </c>
      <c r="S249" s="10">
        <v>156600</v>
      </c>
      <c r="T249" s="48" t="s">
        <v>106</v>
      </c>
      <c r="U249" s="48" t="s">
        <v>106</v>
      </c>
      <c r="V249" s="63"/>
      <c r="W249" s="48" t="s">
        <v>106</v>
      </c>
      <c r="X249" s="48" t="s">
        <v>106</v>
      </c>
      <c r="Y249" s="63"/>
    </row>
    <row r="250" spans="1:25" ht="16.2">
      <c r="A250" s="60"/>
      <c r="B250" s="61"/>
      <c r="C250" s="10" t="s">
        <v>14</v>
      </c>
      <c r="D250" s="10">
        <v>147600</v>
      </c>
      <c r="E250" s="10" t="s">
        <v>14</v>
      </c>
      <c r="F250" s="10">
        <v>158600</v>
      </c>
      <c r="G250" s="48" t="s">
        <v>106</v>
      </c>
      <c r="H250" s="48" t="s">
        <v>106</v>
      </c>
      <c r="I250" s="62"/>
      <c r="J250" s="48" t="s">
        <v>106</v>
      </c>
      <c r="K250" s="48" t="s">
        <v>106</v>
      </c>
      <c r="L250" s="63"/>
      <c r="N250" s="60"/>
      <c r="O250" s="61"/>
      <c r="P250" s="10" t="s">
        <v>14</v>
      </c>
      <c r="Q250" s="10">
        <v>147600</v>
      </c>
      <c r="R250" s="10" t="s">
        <v>14</v>
      </c>
      <c r="S250" s="10">
        <v>158600</v>
      </c>
      <c r="T250" s="48" t="s">
        <v>106</v>
      </c>
      <c r="U250" s="48" t="s">
        <v>106</v>
      </c>
      <c r="V250" s="63"/>
      <c r="W250" s="48" t="s">
        <v>106</v>
      </c>
      <c r="X250" s="48" t="s">
        <v>106</v>
      </c>
      <c r="Y250" s="63"/>
    </row>
    <row r="251" spans="1:25" ht="15" customHeight="1">
      <c r="A251" s="60" t="s">
        <v>93</v>
      </c>
      <c r="B251" s="61" t="s">
        <v>95</v>
      </c>
      <c r="C251" s="10" t="s">
        <v>12</v>
      </c>
      <c r="D251" s="10">
        <v>509202</v>
      </c>
      <c r="E251" s="10" t="s">
        <v>12</v>
      </c>
      <c r="F251" s="10">
        <v>509202</v>
      </c>
      <c r="G251" s="38">
        <v>15.0152</v>
      </c>
      <c r="H251" s="38">
        <v>10.659000000000001</v>
      </c>
      <c r="I251" s="62">
        <f>10*LOG((10^(G251/10)+10^(G252/10)+10^(G253/10)+10^(H251/10)+10^(H252/10)+10^(H253/10))/6)</f>
        <v>13.324469379877584</v>
      </c>
      <c r="J251" s="39" t="s">
        <v>70</v>
      </c>
      <c r="K251" s="39" t="s">
        <v>70</v>
      </c>
      <c r="L251" s="63" t="e">
        <f>10*LOG((10^(J251/10)+10^(J252/10)+10^(J253/10)+10^(K251/10)+10^(K252/10)+10^(K253/10))/6)</f>
        <v>#VALUE!</v>
      </c>
      <c r="N251" s="60" t="s">
        <v>93</v>
      </c>
      <c r="O251" s="61" t="s">
        <v>95</v>
      </c>
      <c r="P251" s="10" t="s">
        <v>12</v>
      </c>
      <c r="Q251" s="10">
        <v>509202</v>
      </c>
      <c r="R251" s="10" t="s">
        <v>12</v>
      </c>
      <c r="S251" s="10">
        <v>509202</v>
      </c>
      <c r="T251" s="35"/>
      <c r="U251" s="26"/>
      <c r="V251" s="64">
        <f>10*LOG(6/((1/10^(T251/10))+(1/10^(T252/10))+(1/10^(T253/10))+(1/10^(U251/10))+(1/10^(U252/10))+(1/10^(U253/10))))</f>
        <v>0</v>
      </c>
      <c r="W251" s="27" t="s">
        <v>70</v>
      </c>
      <c r="X251" s="27" t="s">
        <v>70</v>
      </c>
      <c r="Y251" s="64" t="e">
        <f>10*LOG(6/((1/10^(W251/10))+(1/10^(W252/10))+(1/10^(W253/10))+(1/10^(X251/10))+(1/10^(X252/10))+(1/10^(X253/10))))</f>
        <v>#VALUE!</v>
      </c>
    </row>
    <row r="252" spans="1:25" ht="16.2">
      <c r="A252" s="60"/>
      <c r="B252" s="61"/>
      <c r="C252" s="10" t="s">
        <v>13</v>
      </c>
      <c r="D252" s="10">
        <v>518598</v>
      </c>
      <c r="E252" s="10" t="s">
        <v>13</v>
      </c>
      <c r="F252" s="10">
        <v>518598</v>
      </c>
      <c r="G252" s="38">
        <v>15.273999999999999</v>
      </c>
      <c r="H252" s="38">
        <v>11.2593</v>
      </c>
      <c r="I252" s="62"/>
      <c r="J252" s="39" t="s">
        <v>70</v>
      </c>
      <c r="K252" s="39" t="s">
        <v>70</v>
      </c>
      <c r="L252" s="63"/>
      <c r="N252" s="60"/>
      <c r="O252" s="61"/>
      <c r="P252" s="10" t="s">
        <v>13</v>
      </c>
      <c r="Q252" s="10">
        <v>518598</v>
      </c>
      <c r="R252" s="10" t="s">
        <v>13</v>
      </c>
      <c r="S252" s="10">
        <v>518598</v>
      </c>
      <c r="T252" s="35"/>
      <c r="U252" s="26"/>
      <c r="V252" s="63"/>
      <c r="W252" s="27" t="s">
        <v>70</v>
      </c>
      <c r="X252" s="27" t="s">
        <v>70</v>
      </c>
      <c r="Y252" s="63"/>
    </row>
    <row r="253" spans="1:25" ht="16.2">
      <c r="A253" s="60"/>
      <c r="B253" s="61"/>
      <c r="C253" s="10" t="s">
        <v>14</v>
      </c>
      <c r="D253" s="10">
        <v>528000</v>
      </c>
      <c r="E253" s="10" t="s">
        <v>14</v>
      </c>
      <c r="F253" s="10">
        <v>528000</v>
      </c>
      <c r="G253" s="38">
        <v>14.3369</v>
      </c>
      <c r="H253" s="38">
        <v>10.584</v>
      </c>
      <c r="I253" s="62"/>
      <c r="J253" s="39" t="s">
        <v>70</v>
      </c>
      <c r="K253" s="39" t="s">
        <v>70</v>
      </c>
      <c r="L253" s="63"/>
      <c r="N253" s="60"/>
      <c r="O253" s="61"/>
      <c r="P253" s="10" t="s">
        <v>14</v>
      </c>
      <c r="Q253" s="10">
        <v>528000</v>
      </c>
      <c r="R253" s="10" t="s">
        <v>14</v>
      </c>
      <c r="S253" s="10">
        <v>528000</v>
      </c>
      <c r="T253" s="35"/>
      <c r="U253" s="26"/>
      <c r="V253" s="63"/>
      <c r="W253" s="27" t="s">
        <v>70</v>
      </c>
      <c r="X253" s="27" t="s">
        <v>70</v>
      </c>
      <c r="Y253" s="63"/>
    </row>
    <row r="254" spans="1:25" ht="15" customHeight="1">
      <c r="A254" s="60" t="s">
        <v>92</v>
      </c>
      <c r="B254" s="61" t="s">
        <v>95</v>
      </c>
      <c r="C254" s="10" t="s">
        <v>12</v>
      </c>
      <c r="D254" s="10">
        <v>623334</v>
      </c>
      <c r="E254" s="10" t="s">
        <v>12</v>
      </c>
      <c r="F254" s="10">
        <v>623334</v>
      </c>
      <c r="G254" s="38">
        <v>13.394399999999999</v>
      </c>
      <c r="H254" s="38">
        <v>13.736599999999999</v>
      </c>
      <c r="I254" s="62">
        <f>10*LOG((10^(G254/10)+10^(G255/10)+10^(G256/10)+10^(H254/10)+10^(H255/10)+10^(H256/10))/6)</f>
        <v>12.793587631867462</v>
      </c>
      <c r="J254" s="39" t="s">
        <v>70</v>
      </c>
      <c r="K254" s="39" t="s">
        <v>70</v>
      </c>
      <c r="L254" s="63" t="e">
        <f>10*LOG((10^(J254/10)+10^(J255/10)+10^(J256/10)+10^(K254/10)+10^(K255/10)+10^(K256/10))/6)</f>
        <v>#VALUE!</v>
      </c>
      <c r="N254" s="60" t="s">
        <v>92</v>
      </c>
      <c r="O254" s="61" t="s">
        <v>95</v>
      </c>
      <c r="P254" s="10" t="s">
        <v>12</v>
      </c>
      <c r="Q254" s="10">
        <v>623334</v>
      </c>
      <c r="R254" s="10" t="s">
        <v>12</v>
      </c>
      <c r="S254" s="10">
        <v>623334</v>
      </c>
      <c r="T254" s="35"/>
      <c r="U254" s="26"/>
      <c r="V254" s="64">
        <f>10*LOG(6/((1/10^(T254/10))+(1/10^(T255/10))+(1/10^(T256/10))+(1/10^(U254/10))+(1/10^(U255/10))+(1/10^(U256/10))))</f>
        <v>0</v>
      </c>
      <c r="W254" s="27" t="s">
        <v>70</v>
      </c>
      <c r="X254" s="27" t="s">
        <v>70</v>
      </c>
      <c r="Y254" s="64" t="e">
        <f>10*LOG(6/((1/10^(W254/10))+(1/10^(W255/10))+(1/10^(W256/10))+(1/10^(X254/10))+(1/10^(X255/10))+(1/10^(X256/10))))</f>
        <v>#VALUE!</v>
      </c>
    </row>
    <row r="255" spans="1:25" ht="16.2">
      <c r="A255" s="60"/>
      <c r="B255" s="61"/>
      <c r="C255" s="10" t="s">
        <v>13</v>
      </c>
      <c r="D255" s="10">
        <v>636666</v>
      </c>
      <c r="E255" s="10" t="s">
        <v>13</v>
      </c>
      <c r="F255" s="10">
        <v>636666</v>
      </c>
      <c r="G255" s="38">
        <v>11.318099999999999</v>
      </c>
      <c r="H255" s="38">
        <v>11.8185</v>
      </c>
      <c r="I255" s="62"/>
      <c r="J255" s="39" t="s">
        <v>70</v>
      </c>
      <c r="K255" s="39" t="s">
        <v>70</v>
      </c>
      <c r="L255" s="63"/>
      <c r="N255" s="60"/>
      <c r="O255" s="61"/>
      <c r="P255" s="10" t="s">
        <v>13</v>
      </c>
      <c r="Q255" s="10">
        <v>636666</v>
      </c>
      <c r="R255" s="10" t="s">
        <v>13</v>
      </c>
      <c r="S255" s="10">
        <v>636666</v>
      </c>
      <c r="T255" s="35"/>
      <c r="U255" s="26"/>
      <c r="V255" s="63"/>
      <c r="W255" s="27" t="s">
        <v>70</v>
      </c>
      <c r="X255" s="27" t="s">
        <v>70</v>
      </c>
      <c r="Y255" s="63"/>
    </row>
    <row r="256" spans="1:25" ht="16.8" thickBot="1">
      <c r="A256" s="65"/>
      <c r="B256" s="66"/>
      <c r="C256" s="28" t="s">
        <v>14</v>
      </c>
      <c r="D256" s="28">
        <v>650000</v>
      </c>
      <c r="E256" s="28" t="s">
        <v>14</v>
      </c>
      <c r="F256" s="28">
        <v>650000</v>
      </c>
      <c r="G256" s="38">
        <v>13.283200000000001</v>
      </c>
      <c r="H256" s="38">
        <v>12.7011</v>
      </c>
      <c r="I256" s="67"/>
      <c r="J256" s="40" t="s">
        <v>70</v>
      </c>
      <c r="K256" s="40" t="s">
        <v>70</v>
      </c>
      <c r="L256" s="68"/>
      <c r="M256" s="31"/>
      <c r="N256" s="65"/>
      <c r="O256" s="66"/>
      <c r="P256" s="28" t="s">
        <v>14</v>
      </c>
      <c r="Q256" s="28">
        <v>650000</v>
      </c>
      <c r="R256" s="28" t="s">
        <v>14</v>
      </c>
      <c r="S256" s="28">
        <v>650000</v>
      </c>
      <c r="T256" s="36"/>
      <c r="U256" s="30"/>
      <c r="V256" s="68"/>
      <c r="W256" s="27" t="s">
        <v>70</v>
      </c>
      <c r="X256" s="27" t="s">
        <v>70</v>
      </c>
      <c r="Y256" s="68"/>
    </row>
    <row r="258" spans="1:25" ht="16.2" thickBot="1">
      <c r="A258" s="71" t="s">
        <v>121</v>
      </c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</row>
    <row r="259" spans="1:25" ht="24.75" customHeight="1">
      <c r="A259" s="73" t="s">
        <v>11</v>
      </c>
      <c r="B259" s="75" t="s">
        <v>21</v>
      </c>
      <c r="C259" s="75" t="s">
        <v>78</v>
      </c>
      <c r="D259" s="75"/>
      <c r="E259" s="75" t="s">
        <v>79</v>
      </c>
      <c r="F259" s="75"/>
      <c r="G259" s="77" t="s">
        <v>84</v>
      </c>
      <c r="H259" s="77"/>
      <c r="I259" s="75" t="s">
        <v>86</v>
      </c>
      <c r="J259" s="77" t="s">
        <v>85</v>
      </c>
      <c r="K259" s="77"/>
      <c r="L259" s="78" t="s">
        <v>87</v>
      </c>
      <c r="M259" s="29"/>
      <c r="N259" s="73" t="s">
        <v>11</v>
      </c>
      <c r="O259" s="81" t="s">
        <v>21</v>
      </c>
      <c r="P259" s="83" t="s">
        <v>78</v>
      </c>
      <c r="Q259" s="84"/>
      <c r="R259" s="75" t="s">
        <v>79</v>
      </c>
      <c r="S259" s="75"/>
      <c r="T259" s="77" t="s">
        <v>89</v>
      </c>
      <c r="U259" s="77"/>
      <c r="V259" s="78" t="s">
        <v>90</v>
      </c>
      <c r="W259" s="77" t="s">
        <v>88</v>
      </c>
      <c r="X259" s="77"/>
      <c r="Y259" s="78" t="s">
        <v>91</v>
      </c>
    </row>
    <row r="260" spans="1:25" ht="15" thickBot="1">
      <c r="A260" s="74"/>
      <c r="B260" s="76"/>
      <c r="C260" s="76"/>
      <c r="D260" s="76"/>
      <c r="E260" s="76"/>
      <c r="F260" s="76"/>
      <c r="G260" s="37" t="s">
        <v>80</v>
      </c>
      <c r="H260" s="37" t="s">
        <v>81</v>
      </c>
      <c r="I260" s="76"/>
      <c r="J260" s="37" t="s">
        <v>82</v>
      </c>
      <c r="K260" s="37" t="s">
        <v>83</v>
      </c>
      <c r="L260" s="79"/>
      <c r="N260" s="80"/>
      <c r="O260" s="82"/>
      <c r="P260" s="85"/>
      <c r="Q260" s="86"/>
      <c r="R260" s="87"/>
      <c r="S260" s="87"/>
      <c r="T260" s="25" t="s">
        <v>80</v>
      </c>
      <c r="U260" s="25" t="s">
        <v>81</v>
      </c>
      <c r="V260" s="88"/>
      <c r="W260" s="25" t="s">
        <v>82</v>
      </c>
      <c r="X260" s="25" t="s">
        <v>83</v>
      </c>
      <c r="Y260" s="88"/>
    </row>
    <row r="261" spans="1:25" ht="15" customHeight="1">
      <c r="A261" s="60" t="s">
        <v>96</v>
      </c>
      <c r="B261" s="61" t="s">
        <v>94</v>
      </c>
      <c r="C261" s="10" t="s">
        <v>12</v>
      </c>
      <c r="D261" s="10">
        <v>385500</v>
      </c>
      <c r="E261" s="10" t="s">
        <v>12</v>
      </c>
      <c r="F261" s="10">
        <v>423500</v>
      </c>
      <c r="G261" s="38">
        <v>13.1915</v>
      </c>
      <c r="H261" s="38">
        <v>12.310700000000001</v>
      </c>
      <c r="I261" s="62">
        <f>10*LOG((10^(G261/10)+10^(G262/10)+10^(G263/10)+10^(H261/10)+10^(H262/10)+10^(H263/10))/6)</f>
        <v>12.478068449934057</v>
      </c>
      <c r="J261" s="38">
        <v>14.0634</v>
      </c>
      <c r="K261" s="38">
        <v>13.583</v>
      </c>
      <c r="L261" s="63">
        <f>10*LOG((10^(J261/10)+10^(J262/10)+10^(J263/10)+10^(K261/10)+10^(K262/10)+10^(K263/10))/6)</f>
        <v>13.573118699626836</v>
      </c>
      <c r="N261" s="69" t="s">
        <v>96</v>
      </c>
      <c r="O261" s="70" t="s">
        <v>94</v>
      </c>
      <c r="P261" s="41" t="s">
        <v>12</v>
      </c>
      <c r="Q261" s="41">
        <v>385500</v>
      </c>
      <c r="R261" s="41" t="s">
        <v>12</v>
      </c>
      <c r="S261" s="41">
        <v>423500</v>
      </c>
      <c r="T261" s="35"/>
      <c r="U261" s="26"/>
      <c r="V261" s="64">
        <f>10*LOG(6/((1/10^(T261/10))+(1/10^(T262/10))+(1/10^(T263/10))+(1/10^(U261/10))+(1/10^(U262/10))+(1/10^(U263/10))))</f>
        <v>0</v>
      </c>
      <c r="W261" s="27"/>
      <c r="X261" s="27"/>
      <c r="Y261" s="64">
        <f>10*LOG(6/((1/10^(W261/10))+(1/10^(W262/10))+(1/10^(W263/10))+(1/10^(X261/10))+(1/10^(X262/10))+(1/10^(X263/10))))</f>
        <v>0</v>
      </c>
    </row>
    <row r="262" spans="1:25" ht="16.2">
      <c r="A262" s="60"/>
      <c r="B262" s="61"/>
      <c r="C262" s="10" t="s">
        <v>13</v>
      </c>
      <c r="D262" s="10">
        <v>390000</v>
      </c>
      <c r="E262" s="10" t="s">
        <v>13</v>
      </c>
      <c r="F262" s="10">
        <v>428000</v>
      </c>
      <c r="G262" s="38">
        <v>12.8223</v>
      </c>
      <c r="H262" s="38">
        <v>11.833299999999999</v>
      </c>
      <c r="I262" s="62"/>
      <c r="J262" s="38">
        <v>13.696899999999999</v>
      </c>
      <c r="K262" s="38">
        <v>13.1074</v>
      </c>
      <c r="L262" s="63"/>
      <c r="N262" s="60"/>
      <c r="O262" s="61"/>
      <c r="P262" s="10" t="s">
        <v>13</v>
      </c>
      <c r="Q262" s="10">
        <v>390000</v>
      </c>
      <c r="R262" s="10" t="s">
        <v>13</v>
      </c>
      <c r="S262" s="10">
        <v>428000</v>
      </c>
      <c r="T262" s="35"/>
      <c r="U262" s="26"/>
      <c r="V262" s="63"/>
      <c r="W262" s="27"/>
      <c r="X262" s="27"/>
      <c r="Y262" s="63"/>
    </row>
    <row r="263" spans="1:25" ht="16.2">
      <c r="A263" s="60"/>
      <c r="B263" s="61"/>
      <c r="C263" s="10" t="s">
        <v>14</v>
      </c>
      <c r="D263" s="10">
        <v>394500</v>
      </c>
      <c r="E263" s="10" t="s">
        <v>14</v>
      </c>
      <c r="F263" s="10">
        <v>432500</v>
      </c>
      <c r="G263" s="38">
        <v>12.792199999999999</v>
      </c>
      <c r="H263" s="38">
        <v>11.7195</v>
      </c>
      <c r="I263" s="62"/>
      <c r="J263" s="38">
        <v>13.875999999999999</v>
      </c>
      <c r="K263" s="38">
        <v>13.011799999999999</v>
      </c>
      <c r="L263" s="63"/>
      <c r="N263" s="60"/>
      <c r="O263" s="61"/>
      <c r="P263" s="10" t="s">
        <v>14</v>
      </c>
      <c r="Q263" s="10">
        <v>394500</v>
      </c>
      <c r="R263" s="10" t="s">
        <v>14</v>
      </c>
      <c r="S263" s="10">
        <v>432500</v>
      </c>
      <c r="T263" s="35"/>
      <c r="U263" s="26"/>
      <c r="V263" s="63"/>
      <c r="W263" s="27"/>
      <c r="X263" s="27"/>
      <c r="Y263" s="63"/>
    </row>
    <row r="264" spans="1:25" ht="15" customHeight="1">
      <c r="A264" s="60" t="s">
        <v>77</v>
      </c>
      <c r="B264" s="61" t="s">
        <v>94</v>
      </c>
      <c r="C264" s="10" t="s">
        <v>12</v>
      </c>
      <c r="D264" s="10">
        <v>142600</v>
      </c>
      <c r="E264" s="10" t="s">
        <v>12</v>
      </c>
      <c r="F264" s="10">
        <v>153600</v>
      </c>
      <c r="G264" s="38">
        <v>9.3827200000000008</v>
      </c>
      <c r="H264" s="38">
        <v>5.0193500000000002</v>
      </c>
      <c r="I264" s="62">
        <f>10*LOG((10^(G264/10)+10^(G265/10)+10^(G266/10)+10^(H264/10)+10^(H265/10)+10^(H266/10))/6)</f>
        <v>7.7105596381023878</v>
      </c>
      <c r="J264" s="38">
        <v>13.161799999999999</v>
      </c>
      <c r="K264" s="38">
        <v>7.8818000000000001</v>
      </c>
      <c r="L264" s="63">
        <f>10*LOG((10^(J264/10)+10^(J265/10)+10^(J266/10)+10^(K264/10)+10^(K265/10)+10^(K266/10))/6)</f>
        <v>11.256529035871928</v>
      </c>
      <c r="N264" s="60" t="s">
        <v>77</v>
      </c>
      <c r="O264" s="61" t="s">
        <v>94</v>
      </c>
      <c r="P264" s="10" t="s">
        <v>12</v>
      </c>
      <c r="Q264" s="10">
        <v>142600</v>
      </c>
      <c r="R264" s="10" t="s">
        <v>12</v>
      </c>
      <c r="S264" s="10">
        <v>153600</v>
      </c>
      <c r="T264" s="35"/>
      <c r="U264" s="26"/>
      <c r="V264" s="64">
        <f>10*LOG(6/((1/10^(T264/10))+(1/10^(T265/10))+(1/10^(T266/10))+(1/10^(U264/10))+(1/10^(U265/10))+(1/10^(U266/10))))</f>
        <v>0</v>
      </c>
      <c r="W264" s="27"/>
      <c r="X264" s="27"/>
      <c r="Y264" s="64">
        <f>10*LOG(6/((1/10^(W264/10))+(1/10^(W265/10))+(1/10^(W266/10))+(1/10^(X264/10))+(1/10^(X265/10))+(1/10^(X266/10))))</f>
        <v>0</v>
      </c>
    </row>
    <row r="265" spans="1:25" ht="16.2">
      <c r="A265" s="60"/>
      <c r="B265" s="61"/>
      <c r="C265" s="10" t="s">
        <v>13</v>
      </c>
      <c r="D265" s="10">
        <v>145600</v>
      </c>
      <c r="E265" s="10" t="s">
        <v>13</v>
      </c>
      <c r="F265" s="10">
        <v>156600</v>
      </c>
      <c r="G265" s="38">
        <v>9.2584900000000001</v>
      </c>
      <c r="H265" s="38">
        <v>5.54556</v>
      </c>
      <c r="I265" s="62"/>
      <c r="J265" s="38">
        <v>12.9337</v>
      </c>
      <c r="K265" s="38">
        <v>8.3001900000000006</v>
      </c>
      <c r="L265" s="63"/>
      <c r="N265" s="60"/>
      <c r="O265" s="61"/>
      <c r="P265" s="10" t="s">
        <v>13</v>
      </c>
      <c r="Q265" s="10">
        <v>145600</v>
      </c>
      <c r="R265" s="10" t="s">
        <v>13</v>
      </c>
      <c r="S265" s="10">
        <v>156600</v>
      </c>
      <c r="T265" s="35"/>
      <c r="U265" s="26"/>
      <c r="V265" s="63"/>
      <c r="W265" s="27"/>
      <c r="X265" s="27"/>
      <c r="Y265" s="63"/>
    </row>
    <row r="266" spans="1:25" ht="16.2">
      <c r="A266" s="60"/>
      <c r="B266" s="61"/>
      <c r="C266" s="10" t="s">
        <v>14</v>
      </c>
      <c r="D266" s="10">
        <v>147600</v>
      </c>
      <c r="E266" s="10" t="s">
        <v>14</v>
      </c>
      <c r="F266" s="10">
        <v>158600</v>
      </c>
      <c r="G266" s="38">
        <v>9.0137</v>
      </c>
      <c r="H266" s="38">
        <v>5.5398399999999999</v>
      </c>
      <c r="I266" s="62"/>
      <c r="J266" s="38">
        <v>12.928000000000001</v>
      </c>
      <c r="K266" s="38">
        <v>8.6006699999999991</v>
      </c>
      <c r="L266" s="63"/>
      <c r="N266" s="60"/>
      <c r="O266" s="61"/>
      <c r="P266" s="10" t="s">
        <v>14</v>
      </c>
      <c r="Q266" s="10">
        <v>147600</v>
      </c>
      <c r="R266" s="10" t="s">
        <v>14</v>
      </c>
      <c r="S266" s="10">
        <v>158600</v>
      </c>
      <c r="T266" s="35"/>
      <c r="U266" s="26"/>
      <c r="V266" s="63"/>
      <c r="W266" s="27"/>
      <c r="X266" s="27"/>
      <c r="Y266" s="63"/>
    </row>
    <row r="267" spans="1:25" ht="15" customHeight="1">
      <c r="A267" s="60" t="s">
        <v>93</v>
      </c>
      <c r="B267" s="61" t="s">
        <v>95</v>
      </c>
      <c r="C267" s="10" t="s">
        <v>12</v>
      </c>
      <c r="D267" s="10">
        <v>509202</v>
      </c>
      <c r="E267" s="10" t="s">
        <v>12</v>
      </c>
      <c r="F267" s="10">
        <v>509202</v>
      </c>
      <c r="G267" s="38">
        <v>15.2226</v>
      </c>
      <c r="H267" s="38">
        <v>12.4033</v>
      </c>
      <c r="I267" s="62">
        <f>10*LOG((10^(G267/10)+10^(G268/10)+10^(G269/10)+10^(H267/10)+10^(H268/10)+10^(H269/10))/6)</f>
        <v>14.301528872152595</v>
      </c>
      <c r="J267" s="39" t="s">
        <v>70</v>
      </c>
      <c r="K267" s="39" t="s">
        <v>70</v>
      </c>
      <c r="L267" s="63" t="e">
        <f>10*LOG((10^(J267/10)+10^(J268/10)+10^(J269/10)+10^(K267/10)+10^(K268/10)+10^(K269/10))/6)</f>
        <v>#VALUE!</v>
      </c>
      <c r="N267" s="60" t="s">
        <v>93</v>
      </c>
      <c r="O267" s="61" t="s">
        <v>95</v>
      </c>
      <c r="P267" s="10" t="s">
        <v>12</v>
      </c>
      <c r="Q267" s="10">
        <v>509202</v>
      </c>
      <c r="R267" s="10" t="s">
        <v>12</v>
      </c>
      <c r="S267" s="10">
        <v>509202</v>
      </c>
      <c r="T267" s="35"/>
      <c r="U267" s="26"/>
      <c r="V267" s="64">
        <f>10*LOG(6/((1/10^(T267/10))+(1/10^(T268/10))+(1/10^(T269/10))+(1/10^(U267/10))+(1/10^(U268/10))+(1/10^(U269/10))))</f>
        <v>0</v>
      </c>
      <c r="W267" s="27" t="s">
        <v>70</v>
      </c>
      <c r="X267" s="27" t="s">
        <v>70</v>
      </c>
      <c r="Y267" s="64" t="e">
        <f>10*LOG(6/((1/10^(W267/10))+(1/10^(W268/10))+(1/10^(W269/10))+(1/10^(X267/10))+(1/10^(X268/10))+(1/10^(X269/10))))</f>
        <v>#VALUE!</v>
      </c>
    </row>
    <row r="268" spans="1:25" ht="16.2">
      <c r="A268" s="60"/>
      <c r="B268" s="61"/>
      <c r="C268" s="10" t="s">
        <v>13</v>
      </c>
      <c r="D268" s="10">
        <v>518598</v>
      </c>
      <c r="E268" s="10" t="s">
        <v>13</v>
      </c>
      <c r="F268" s="10">
        <v>518598</v>
      </c>
      <c r="G268" s="38">
        <v>15.717000000000001</v>
      </c>
      <c r="H268" s="38">
        <v>13.620100000000001</v>
      </c>
      <c r="I268" s="62"/>
      <c r="J268" s="39" t="s">
        <v>70</v>
      </c>
      <c r="K268" s="39" t="s">
        <v>70</v>
      </c>
      <c r="L268" s="63"/>
      <c r="N268" s="60"/>
      <c r="O268" s="61"/>
      <c r="P268" s="10" t="s">
        <v>13</v>
      </c>
      <c r="Q268" s="10">
        <v>518598</v>
      </c>
      <c r="R268" s="10" t="s">
        <v>13</v>
      </c>
      <c r="S268" s="10">
        <v>518598</v>
      </c>
      <c r="T268" s="35"/>
      <c r="U268" s="26"/>
      <c r="V268" s="63"/>
      <c r="W268" s="27" t="s">
        <v>70</v>
      </c>
      <c r="X268" s="27" t="s">
        <v>70</v>
      </c>
      <c r="Y268" s="63"/>
    </row>
    <row r="269" spans="1:25" ht="16.2">
      <c r="A269" s="60"/>
      <c r="B269" s="61"/>
      <c r="C269" s="10" t="s">
        <v>14</v>
      </c>
      <c r="D269" s="10">
        <v>528000</v>
      </c>
      <c r="E269" s="10" t="s">
        <v>14</v>
      </c>
      <c r="F269" s="10">
        <v>528000</v>
      </c>
      <c r="G269" s="38">
        <v>14.5564</v>
      </c>
      <c r="H269" s="38">
        <v>13.4253</v>
      </c>
      <c r="I269" s="62"/>
      <c r="J269" s="39" t="s">
        <v>70</v>
      </c>
      <c r="K269" s="39" t="s">
        <v>70</v>
      </c>
      <c r="L269" s="63"/>
      <c r="N269" s="60"/>
      <c r="O269" s="61"/>
      <c r="P269" s="10" t="s">
        <v>14</v>
      </c>
      <c r="Q269" s="10">
        <v>528000</v>
      </c>
      <c r="R269" s="10" t="s">
        <v>14</v>
      </c>
      <c r="S269" s="10">
        <v>528000</v>
      </c>
      <c r="T269" s="35"/>
      <c r="U269" s="26"/>
      <c r="V269" s="63"/>
      <c r="W269" s="27" t="s">
        <v>70</v>
      </c>
      <c r="X269" s="27" t="s">
        <v>70</v>
      </c>
      <c r="Y269" s="63"/>
    </row>
    <row r="270" spans="1:25" ht="15" customHeight="1">
      <c r="A270" s="60" t="s">
        <v>92</v>
      </c>
      <c r="B270" s="61" t="s">
        <v>95</v>
      </c>
      <c r="C270" s="10" t="s">
        <v>12</v>
      </c>
      <c r="D270" s="10">
        <v>623334</v>
      </c>
      <c r="E270" s="10" t="s">
        <v>12</v>
      </c>
      <c r="F270" s="10">
        <v>623334</v>
      </c>
      <c r="G270" s="38">
        <v>15.715199999999999</v>
      </c>
      <c r="H270" s="38">
        <v>14.983700000000001</v>
      </c>
      <c r="I270" s="62">
        <f>10*LOG((10^(G270/10)+10^(G271/10)+10^(G272/10)+10^(H270/10)+10^(H271/10)+10^(H272/10))/6)</f>
        <v>15.435654758055771</v>
      </c>
      <c r="J270" s="39" t="s">
        <v>70</v>
      </c>
      <c r="K270" s="39" t="s">
        <v>70</v>
      </c>
      <c r="L270" s="63" t="e">
        <f>10*LOG((10^(J270/10)+10^(J271/10)+10^(J272/10)+10^(K270/10)+10^(K271/10)+10^(K272/10))/6)</f>
        <v>#VALUE!</v>
      </c>
      <c r="N270" s="60" t="s">
        <v>92</v>
      </c>
      <c r="O270" s="61" t="s">
        <v>95</v>
      </c>
      <c r="P270" s="10" t="s">
        <v>12</v>
      </c>
      <c r="Q270" s="10">
        <v>623334</v>
      </c>
      <c r="R270" s="10" t="s">
        <v>12</v>
      </c>
      <c r="S270" s="10">
        <v>623334</v>
      </c>
      <c r="T270" s="35"/>
      <c r="U270" s="26"/>
      <c r="V270" s="64">
        <f>10*LOG(6/((1/10^(T270/10))+(1/10^(T271/10))+(1/10^(T272/10))+(1/10^(U270/10))+(1/10^(U271/10))+(1/10^(U272/10))))</f>
        <v>0</v>
      </c>
      <c r="W270" s="27" t="s">
        <v>70</v>
      </c>
      <c r="X270" s="27" t="s">
        <v>70</v>
      </c>
      <c r="Y270" s="64" t="e">
        <f>10*LOG(6/((1/10^(W270/10))+(1/10^(W271/10))+(1/10^(W272/10))+(1/10^(X270/10))+(1/10^(X271/10))+(1/10^(X272/10))))</f>
        <v>#VALUE!</v>
      </c>
    </row>
    <row r="271" spans="1:25" ht="16.2">
      <c r="A271" s="60"/>
      <c r="B271" s="61"/>
      <c r="C271" s="10" t="s">
        <v>13</v>
      </c>
      <c r="D271" s="10">
        <v>636666</v>
      </c>
      <c r="E271" s="10" t="s">
        <v>13</v>
      </c>
      <c r="F271" s="10">
        <v>636666</v>
      </c>
      <c r="G271" s="38">
        <v>15.831099999999999</v>
      </c>
      <c r="H271" s="38">
        <v>15.470700000000001</v>
      </c>
      <c r="I271" s="62"/>
      <c r="J271" s="39" t="s">
        <v>70</v>
      </c>
      <c r="K271" s="39" t="s">
        <v>70</v>
      </c>
      <c r="L271" s="63"/>
      <c r="N271" s="60"/>
      <c r="O271" s="61"/>
      <c r="P271" s="10" t="s">
        <v>13</v>
      </c>
      <c r="Q271" s="10">
        <v>636666</v>
      </c>
      <c r="R271" s="10" t="s">
        <v>13</v>
      </c>
      <c r="S271" s="10">
        <v>636666</v>
      </c>
      <c r="T271" s="35"/>
      <c r="U271" s="26"/>
      <c r="V271" s="63"/>
      <c r="W271" s="27" t="s">
        <v>70</v>
      </c>
      <c r="X271" s="27" t="s">
        <v>70</v>
      </c>
      <c r="Y271" s="63"/>
    </row>
    <row r="272" spans="1:25" ht="16.8" thickBot="1">
      <c r="A272" s="65"/>
      <c r="B272" s="66"/>
      <c r="C272" s="28" t="s">
        <v>14</v>
      </c>
      <c r="D272" s="28">
        <v>650000</v>
      </c>
      <c r="E272" s="28" t="s">
        <v>14</v>
      </c>
      <c r="F272" s="28">
        <v>650000</v>
      </c>
      <c r="G272" s="38">
        <v>15.3582</v>
      </c>
      <c r="H272" s="38">
        <v>15.1973</v>
      </c>
      <c r="I272" s="67"/>
      <c r="J272" s="40" t="s">
        <v>70</v>
      </c>
      <c r="K272" s="40" t="s">
        <v>70</v>
      </c>
      <c r="L272" s="68"/>
      <c r="M272" s="31"/>
      <c r="N272" s="65"/>
      <c r="O272" s="66"/>
      <c r="P272" s="28" t="s">
        <v>14</v>
      </c>
      <c r="Q272" s="28">
        <v>650000</v>
      </c>
      <c r="R272" s="28" t="s">
        <v>14</v>
      </c>
      <c r="S272" s="28">
        <v>650000</v>
      </c>
      <c r="T272" s="36"/>
      <c r="U272" s="30"/>
      <c r="V272" s="68"/>
      <c r="W272" s="27" t="s">
        <v>70</v>
      </c>
      <c r="X272" s="27" t="s">
        <v>70</v>
      </c>
      <c r="Y272" s="68"/>
    </row>
    <row r="274" spans="1:25" ht="16.2" thickBot="1">
      <c r="A274" s="71" t="s">
        <v>122</v>
      </c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</row>
    <row r="275" spans="1:25" ht="24.75" customHeight="1">
      <c r="A275" s="73" t="s">
        <v>11</v>
      </c>
      <c r="B275" s="75" t="s">
        <v>21</v>
      </c>
      <c r="C275" s="75" t="s">
        <v>78</v>
      </c>
      <c r="D275" s="75"/>
      <c r="E275" s="75" t="s">
        <v>79</v>
      </c>
      <c r="F275" s="75"/>
      <c r="G275" s="77" t="s">
        <v>84</v>
      </c>
      <c r="H275" s="77"/>
      <c r="I275" s="75" t="s">
        <v>86</v>
      </c>
      <c r="J275" s="77" t="s">
        <v>85</v>
      </c>
      <c r="K275" s="77"/>
      <c r="L275" s="78" t="s">
        <v>87</v>
      </c>
      <c r="M275" s="29"/>
      <c r="N275" s="73" t="s">
        <v>11</v>
      </c>
      <c r="O275" s="81" t="s">
        <v>21</v>
      </c>
      <c r="P275" s="83" t="s">
        <v>78</v>
      </c>
      <c r="Q275" s="84"/>
      <c r="R275" s="75" t="s">
        <v>79</v>
      </c>
      <c r="S275" s="75"/>
      <c r="T275" s="77" t="s">
        <v>89</v>
      </c>
      <c r="U275" s="77"/>
      <c r="V275" s="78" t="s">
        <v>90</v>
      </c>
      <c r="W275" s="77" t="s">
        <v>88</v>
      </c>
      <c r="X275" s="77"/>
      <c r="Y275" s="78" t="s">
        <v>91</v>
      </c>
    </row>
    <row r="276" spans="1:25" ht="15" thickBot="1">
      <c r="A276" s="74"/>
      <c r="B276" s="76"/>
      <c r="C276" s="76"/>
      <c r="D276" s="76"/>
      <c r="E276" s="76"/>
      <c r="F276" s="76"/>
      <c r="G276" s="37" t="s">
        <v>80</v>
      </c>
      <c r="H276" s="37" t="s">
        <v>81</v>
      </c>
      <c r="I276" s="76"/>
      <c r="J276" s="37" t="s">
        <v>82</v>
      </c>
      <c r="K276" s="37" t="s">
        <v>83</v>
      </c>
      <c r="L276" s="79"/>
      <c r="N276" s="80"/>
      <c r="O276" s="82"/>
      <c r="P276" s="85"/>
      <c r="Q276" s="86"/>
      <c r="R276" s="87"/>
      <c r="S276" s="87"/>
      <c r="T276" s="25" t="s">
        <v>80</v>
      </c>
      <c r="U276" s="25" t="s">
        <v>81</v>
      </c>
      <c r="V276" s="88"/>
      <c r="W276" s="25" t="s">
        <v>82</v>
      </c>
      <c r="X276" s="25" t="s">
        <v>83</v>
      </c>
      <c r="Y276" s="88"/>
    </row>
    <row r="277" spans="1:25" ht="15" customHeight="1">
      <c r="A277" s="60" t="s">
        <v>96</v>
      </c>
      <c r="B277" s="61" t="s">
        <v>94</v>
      </c>
      <c r="C277" s="10" t="s">
        <v>12</v>
      </c>
      <c r="D277" s="10">
        <v>385500</v>
      </c>
      <c r="E277" s="10" t="s">
        <v>12</v>
      </c>
      <c r="F277" s="10">
        <v>423500</v>
      </c>
      <c r="G277" s="38">
        <v>11.992800000000001</v>
      </c>
      <c r="H277" s="38">
        <v>11.256</v>
      </c>
      <c r="I277" s="62">
        <f>10*LOG((10^(G277/10)+10^(G278/10)+10^(G279/10)+10^(H277/10)+10^(H278/10)+10^(H279/10))/6)</f>
        <v>11.044943098137686</v>
      </c>
      <c r="J277" s="38">
        <v>13.648999999999999</v>
      </c>
      <c r="K277" s="38">
        <v>13.1564</v>
      </c>
      <c r="L277" s="63">
        <f>10*LOG((10^(J277/10)+10^(J278/10)+10^(J279/10)+10^(K277/10)+10^(K278/10)+10^(K279/10))/6)</f>
        <v>12.794415925206044</v>
      </c>
      <c r="N277" s="69" t="s">
        <v>96</v>
      </c>
      <c r="O277" s="70" t="s">
        <v>94</v>
      </c>
      <c r="P277" s="41" t="s">
        <v>12</v>
      </c>
      <c r="Q277" s="41">
        <v>385500</v>
      </c>
      <c r="R277" s="41" t="s">
        <v>12</v>
      </c>
      <c r="S277" s="41">
        <v>423500</v>
      </c>
      <c r="T277" s="35"/>
      <c r="U277" s="26"/>
      <c r="V277" s="64">
        <f>10*LOG(6/((1/10^(T277/10))+(1/10^(T278/10))+(1/10^(T279/10))+(1/10^(U277/10))+(1/10^(U278/10))+(1/10^(U279/10))))</f>
        <v>0</v>
      </c>
      <c r="W277" s="27"/>
      <c r="X277" s="27"/>
      <c r="Y277" s="64">
        <f>10*LOG(6/((1/10^(W277/10))+(1/10^(W278/10))+(1/10^(W279/10))+(1/10^(X277/10))+(1/10^(X278/10))+(1/10^(X279/10))))</f>
        <v>0</v>
      </c>
    </row>
    <row r="278" spans="1:25" ht="16.2">
      <c r="A278" s="60"/>
      <c r="B278" s="61"/>
      <c r="C278" s="10" t="s">
        <v>13</v>
      </c>
      <c r="D278" s="10">
        <v>390000</v>
      </c>
      <c r="E278" s="10" t="s">
        <v>13</v>
      </c>
      <c r="F278" s="10">
        <v>428000</v>
      </c>
      <c r="G278" s="38">
        <v>11.3596</v>
      </c>
      <c r="H278" s="38">
        <v>10.1426</v>
      </c>
      <c r="I278" s="62"/>
      <c r="J278" s="38">
        <v>13.0382</v>
      </c>
      <c r="K278" s="38">
        <v>12.210800000000001</v>
      </c>
      <c r="L278" s="63"/>
      <c r="N278" s="60"/>
      <c r="O278" s="61"/>
      <c r="P278" s="10" t="s">
        <v>13</v>
      </c>
      <c r="Q278" s="10">
        <v>390000</v>
      </c>
      <c r="R278" s="10" t="s">
        <v>13</v>
      </c>
      <c r="S278" s="10">
        <v>428000</v>
      </c>
      <c r="T278" s="35"/>
      <c r="U278" s="26"/>
      <c r="V278" s="63"/>
      <c r="W278" s="27"/>
      <c r="X278" s="27"/>
      <c r="Y278" s="63"/>
    </row>
    <row r="279" spans="1:25" ht="16.2">
      <c r="A279" s="60"/>
      <c r="B279" s="61"/>
      <c r="C279" s="10" t="s">
        <v>14</v>
      </c>
      <c r="D279" s="10">
        <v>394500</v>
      </c>
      <c r="E279" s="10" t="s">
        <v>14</v>
      </c>
      <c r="F279" s="10">
        <v>432500</v>
      </c>
      <c r="G279" s="38">
        <v>11.179</v>
      </c>
      <c r="H279" s="38">
        <v>10.007</v>
      </c>
      <c r="I279" s="62"/>
      <c r="J279" s="38">
        <v>12.823700000000001</v>
      </c>
      <c r="K279" s="38">
        <v>11.5845</v>
      </c>
      <c r="L279" s="63"/>
      <c r="N279" s="60"/>
      <c r="O279" s="61"/>
      <c r="P279" s="10" t="s">
        <v>14</v>
      </c>
      <c r="Q279" s="10">
        <v>394500</v>
      </c>
      <c r="R279" s="10" t="s">
        <v>14</v>
      </c>
      <c r="S279" s="10">
        <v>432500</v>
      </c>
      <c r="T279" s="35"/>
      <c r="U279" s="26"/>
      <c r="V279" s="63"/>
      <c r="W279" s="27"/>
      <c r="X279" s="27"/>
      <c r="Y279" s="63"/>
    </row>
    <row r="280" spans="1:25" ht="15" customHeight="1">
      <c r="A280" s="60" t="s">
        <v>77</v>
      </c>
      <c r="B280" s="61" t="s">
        <v>94</v>
      </c>
      <c r="C280" s="10" t="s">
        <v>12</v>
      </c>
      <c r="D280" s="10">
        <v>142600</v>
      </c>
      <c r="E280" s="10" t="s">
        <v>12</v>
      </c>
      <c r="F280" s="10">
        <v>153600</v>
      </c>
      <c r="G280" s="48" t="s">
        <v>106</v>
      </c>
      <c r="H280" s="48" t="s">
        <v>106</v>
      </c>
      <c r="I280" s="62" t="e">
        <f>10*LOG((10^(G280/10)+10^(G281/10)+10^(G282/10)+10^(H280/10)+10^(H281/10)+10^(H282/10))/6)</f>
        <v>#VALUE!</v>
      </c>
      <c r="J280" s="48" t="s">
        <v>106</v>
      </c>
      <c r="K280" s="48" t="s">
        <v>106</v>
      </c>
      <c r="L280" s="63" t="e">
        <f>10*LOG((10^(J280/10)+10^(J281/10)+10^(J282/10)+10^(K280/10)+10^(K281/10)+10^(K282/10))/6)</f>
        <v>#VALUE!</v>
      </c>
      <c r="N280" s="60" t="s">
        <v>77</v>
      </c>
      <c r="O280" s="61" t="s">
        <v>94</v>
      </c>
      <c r="P280" s="10" t="s">
        <v>12</v>
      </c>
      <c r="Q280" s="10">
        <v>142600</v>
      </c>
      <c r="R280" s="10" t="s">
        <v>12</v>
      </c>
      <c r="S280" s="10">
        <v>153600</v>
      </c>
      <c r="T280" s="48" t="s">
        <v>106</v>
      </c>
      <c r="U280" s="48" t="s">
        <v>106</v>
      </c>
      <c r="V280" s="64" t="e">
        <f>10*LOG(6/((1/10^(T280/10))+(1/10^(T281/10))+(1/10^(T282/10))+(1/10^(U280/10))+(1/10^(U281/10))+(1/10^(U282/10))))</f>
        <v>#VALUE!</v>
      </c>
      <c r="W280" s="48" t="s">
        <v>106</v>
      </c>
      <c r="X280" s="48" t="s">
        <v>106</v>
      </c>
      <c r="Y280" s="64" t="e">
        <f>10*LOG(6/((1/10^(W280/10))+(1/10^(W281/10))+(1/10^(W282/10))+(1/10^(X280/10))+(1/10^(X281/10))+(1/10^(X282/10))))</f>
        <v>#VALUE!</v>
      </c>
    </row>
    <row r="281" spans="1:25" ht="16.2">
      <c r="A281" s="60"/>
      <c r="B281" s="61"/>
      <c r="C281" s="10" t="s">
        <v>13</v>
      </c>
      <c r="D281" s="10">
        <v>145600</v>
      </c>
      <c r="E281" s="10" t="s">
        <v>13</v>
      </c>
      <c r="F281" s="10">
        <v>156600</v>
      </c>
      <c r="G281" s="48" t="s">
        <v>106</v>
      </c>
      <c r="H281" s="48" t="s">
        <v>106</v>
      </c>
      <c r="I281" s="62"/>
      <c r="J281" s="48" t="s">
        <v>106</v>
      </c>
      <c r="K281" s="48" t="s">
        <v>106</v>
      </c>
      <c r="L281" s="63"/>
      <c r="N281" s="60"/>
      <c r="O281" s="61"/>
      <c r="P281" s="10" t="s">
        <v>13</v>
      </c>
      <c r="Q281" s="10">
        <v>145600</v>
      </c>
      <c r="R281" s="10" t="s">
        <v>13</v>
      </c>
      <c r="S281" s="10">
        <v>156600</v>
      </c>
      <c r="T281" s="48" t="s">
        <v>106</v>
      </c>
      <c r="U281" s="48" t="s">
        <v>106</v>
      </c>
      <c r="V281" s="63"/>
      <c r="W281" s="48" t="s">
        <v>106</v>
      </c>
      <c r="X281" s="48" t="s">
        <v>106</v>
      </c>
      <c r="Y281" s="63"/>
    </row>
    <row r="282" spans="1:25" ht="16.2">
      <c r="A282" s="60"/>
      <c r="B282" s="61"/>
      <c r="C282" s="10" t="s">
        <v>14</v>
      </c>
      <c r="D282" s="10">
        <v>147600</v>
      </c>
      <c r="E282" s="10" t="s">
        <v>14</v>
      </c>
      <c r="F282" s="10">
        <v>158600</v>
      </c>
      <c r="G282" s="48" t="s">
        <v>106</v>
      </c>
      <c r="H282" s="48" t="s">
        <v>106</v>
      </c>
      <c r="I282" s="62"/>
      <c r="J282" s="48" t="s">
        <v>106</v>
      </c>
      <c r="K282" s="48" t="s">
        <v>106</v>
      </c>
      <c r="L282" s="63"/>
      <c r="N282" s="60"/>
      <c r="O282" s="61"/>
      <c r="P282" s="10" t="s">
        <v>14</v>
      </c>
      <c r="Q282" s="10">
        <v>147600</v>
      </c>
      <c r="R282" s="10" t="s">
        <v>14</v>
      </c>
      <c r="S282" s="10">
        <v>158600</v>
      </c>
      <c r="T282" s="48" t="s">
        <v>106</v>
      </c>
      <c r="U282" s="48" t="s">
        <v>106</v>
      </c>
      <c r="V282" s="63"/>
      <c r="W282" s="48" t="s">
        <v>106</v>
      </c>
      <c r="X282" s="48" t="s">
        <v>106</v>
      </c>
      <c r="Y282" s="63"/>
    </row>
    <row r="283" spans="1:25" ht="15" customHeight="1">
      <c r="A283" s="60" t="s">
        <v>93</v>
      </c>
      <c r="B283" s="61" t="s">
        <v>95</v>
      </c>
      <c r="C283" s="10" t="s">
        <v>12</v>
      </c>
      <c r="D283" s="10">
        <v>509202</v>
      </c>
      <c r="E283" s="10" t="s">
        <v>12</v>
      </c>
      <c r="F283" s="10">
        <v>509202</v>
      </c>
      <c r="G283" s="38">
        <v>11.978</v>
      </c>
      <c r="H283" s="38">
        <v>12.4429</v>
      </c>
      <c r="I283" s="62">
        <f>10*LOG((10^(G283/10)+10^(G284/10)+10^(G285/10)+10^(H283/10)+10^(H284/10)+10^(H285/10))/6)</f>
        <v>11.984390150471086</v>
      </c>
      <c r="J283" s="39" t="s">
        <v>70</v>
      </c>
      <c r="K283" s="39" t="s">
        <v>70</v>
      </c>
      <c r="L283" s="63" t="e">
        <f>10*LOG((10^(J283/10)+10^(J284/10)+10^(J285/10)+10^(K283/10)+10^(K284/10)+10^(K285/10))/6)</f>
        <v>#VALUE!</v>
      </c>
      <c r="N283" s="60" t="s">
        <v>93</v>
      </c>
      <c r="O283" s="61" t="s">
        <v>95</v>
      </c>
      <c r="P283" s="10" t="s">
        <v>12</v>
      </c>
      <c r="Q283" s="10">
        <v>509202</v>
      </c>
      <c r="R283" s="10" t="s">
        <v>12</v>
      </c>
      <c r="S283" s="10">
        <v>509202</v>
      </c>
      <c r="T283" s="35"/>
      <c r="U283" s="26"/>
      <c r="V283" s="64">
        <f>10*LOG(6/((1/10^(T283/10))+(1/10^(T284/10))+(1/10^(T285/10))+(1/10^(U283/10))+(1/10^(U284/10))+(1/10^(U285/10))))</f>
        <v>0</v>
      </c>
      <c r="W283" s="27" t="s">
        <v>70</v>
      </c>
      <c r="X283" s="27" t="s">
        <v>70</v>
      </c>
      <c r="Y283" s="64" t="e">
        <f>10*LOG(6/((1/10^(W283/10))+(1/10^(W284/10))+(1/10^(W285/10))+(1/10^(X283/10))+(1/10^(X284/10))+(1/10^(X285/10))))</f>
        <v>#VALUE!</v>
      </c>
    </row>
    <row r="284" spans="1:25" ht="16.2">
      <c r="A284" s="60"/>
      <c r="B284" s="61"/>
      <c r="C284" s="10" t="s">
        <v>13</v>
      </c>
      <c r="D284" s="10">
        <v>518598</v>
      </c>
      <c r="E284" s="10" t="s">
        <v>13</v>
      </c>
      <c r="F284" s="10">
        <v>518598</v>
      </c>
      <c r="G284" s="38">
        <v>12.1999</v>
      </c>
      <c r="H284" s="38">
        <v>12.6617</v>
      </c>
      <c r="I284" s="62"/>
      <c r="J284" s="39" t="s">
        <v>70</v>
      </c>
      <c r="K284" s="39" t="s">
        <v>70</v>
      </c>
      <c r="L284" s="63"/>
      <c r="N284" s="60"/>
      <c r="O284" s="61"/>
      <c r="P284" s="10" t="s">
        <v>13</v>
      </c>
      <c r="Q284" s="10">
        <v>518598</v>
      </c>
      <c r="R284" s="10" t="s">
        <v>13</v>
      </c>
      <c r="S284" s="10">
        <v>518598</v>
      </c>
      <c r="T284" s="35"/>
      <c r="U284" s="26"/>
      <c r="V284" s="63"/>
      <c r="W284" s="27" t="s">
        <v>70</v>
      </c>
      <c r="X284" s="27" t="s">
        <v>70</v>
      </c>
      <c r="Y284" s="63"/>
    </row>
    <row r="285" spans="1:25" ht="16.2">
      <c r="A285" s="60"/>
      <c r="B285" s="61"/>
      <c r="C285" s="10" t="s">
        <v>14</v>
      </c>
      <c r="D285" s="10">
        <v>528000</v>
      </c>
      <c r="E285" s="10" t="s">
        <v>14</v>
      </c>
      <c r="F285" s="10">
        <v>528000</v>
      </c>
      <c r="G285" s="38">
        <v>11.023899999999999</v>
      </c>
      <c r="H285" s="38">
        <v>11.374000000000001</v>
      </c>
      <c r="I285" s="62"/>
      <c r="J285" s="39" t="s">
        <v>70</v>
      </c>
      <c r="K285" s="39" t="s">
        <v>70</v>
      </c>
      <c r="L285" s="63"/>
      <c r="N285" s="60"/>
      <c r="O285" s="61"/>
      <c r="P285" s="10" t="s">
        <v>14</v>
      </c>
      <c r="Q285" s="10">
        <v>528000</v>
      </c>
      <c r="R285" s="10" t="s">
        <v>14</v>
      </c>
      <c r="S285" s="10">
        <v>528000</v>
      </c>
      <c r="T285" s="35"/>
      <c r="U285" s="26"/>
      <c r="V285" s="63"/>
      <c r="W285" s="27" t="s">
        <v>70</v>
      </c>
      <c r="X285" s="27" t="s">
        <v>70</v>
      </c>
      <c r="Y285" s="63"/>
    </row>
    <row r="286" spans="1:25" ht="15" customHeight="1">
      <c r="A286" s="60" t="s">
        <v>92</v>
      </c>
      <c r="B286" s="61" t="s">
        <v>95</v>
      </c>
      <c r="C286" s="10" t="s">
        <v>12</v>
      </c>
      <c r="D286" s="10">
        <v>623334</v>
      </c>
      <c r="E286" s="10" t="s">
        <v>12</v>
      </c>
      <c r="F286" s="10">
        <v>623334</v>
      </c>
      <c r="G286" s="38">
        <v>12.2226</v>
      </c>
      <c r="H286" s="38">
        <v>13.2658</v>
      </c>
      <c r="I286" s="62">
        <f>10*LOG((10^(G286/10)+10^(G287/10)+10^(G288/10)+10^(H286/10)+10^(H287/10)+10^(H288/10))/6)</f>
        <v>13.965315148426649</v>
      </c>
      <c r="J286" s="39" t="s">
        <v>70</v>
      </c>
      <c r="K286" s="39" t="s">
        <v>70</v>
      </c>
      <c r="L286" s="63" t="e">
        <f>10*LOG((10^(J286/10)+10^(J287/10)+10^(J288/10)+10^(K286/10)+10^(K287/10)+10^(K288/10))/6)</f>
        <v>#VALUE!</v>
      </c>
      <c r="N286" s="60" t="s">
        <v>92</v>
      </c>
      <c r="O286" s="61" t="s">
        <v>95</v>
      </c>
      <c r="P286" s="10" t="s">
        <v>12</v>
      </c>
      <c r="Q286" s="10">
        <v>623334</v>
      </c>
      <c r="R286" s="10" t="s">
        <v>12</v>
      </c>
      <c r="S286" s="10">
        <v>623334</v>
      </c>
      <c r="T286" s="35"/>
      <c r="U286" s="26"/>
      <c r="V286" s="64">
        <f>10*LOG(6/((1/10^(T286/10))+(1/10^(T287/10))+(1/10^(T288/10))+(1/10^(U286/10))+(1/10^(U287/10))+(1/10^(U288/10))))</f>
        <v>0</v>
      </c>
      <c r="W286" s="27" t="s">
        <v>70</v>
      </c>
      <c r="X286" s="27" t="s">
        <v>70</v>
      </c>
      <c r="Y286" s="64" t="e">
        <f>10*LOG(6/((1/10^(W286/10))+(1/10^(W287/10))+(1/10^(W288/10))+(1/10^(X286/10))+(1/10^(X287/10))+(1/10^(X288/10))))</f>
        <v>#VALUE!</v>
      </c>
    </row>
    <row r="287" spans="1:25" ht="16.2">
      <c r="A287" s="60"/>
      <c r="B287" s="61"/>
      <c r="C287" s="10" t="s">
        <v>13</v>
      </c>
      <c r="D287" s="10">
        <v>636666</v>
      </c>
      <c r="E287" s="10" t="s">
        <v>13</v>
      </c>
      <c r="F287" s="10">
        <v>636666</v>
      </c>
      <c r="G287" s="38">
        <v>14.0237</v>
      </c>
      <c r="H287" s="38">
        <v>14.9351</v>
      </c>
      <c r="I287" s="62"/>
      <c r="J287" s="39" t="s">
        <v>70</v>
      </c>
      <c r="K287" s="39" t="s">
        <v>70</v>
      </c>
      <c r="L287" s="63"/>
      <c r="N287" s="60"/>
      <c r="O287" s="61"/>
      <c r="P287" s="10" t="s">
        <v>13</v>
      </c>
      <c r="Q287" s="10">
        <v>636666</v>
      </c>
      <c r="R287" s="10" t="s">
        <v>13</v>
      </c>
      <c r="S287" s="10">
        <v>636666</v>
      </c>
      <c r="T287" s="35"/>
      <c r="U287" s="26"/>
      <c r="V287" s="63"/>
      <c r="W287" s="27" t="s">
        <v>70</v>
      </c>
      <c r="X287" s="27" t="s">
        <v>70</v>
      </c>
      <c r="Y287" s="63"/>
    </row>
    <row r="288" spans="1:25" ht="16.8" thickBot="1">
      <c r="A288" s="65"/>
      <c r="B288" s="66"/>
      <c r="C288" s="28" t="s">
        <v>14</v>
      </c>
      <c r="D288" s="28">
        <v>650000</v>
      </c>
      <c r="E288" s="28" t="s">
        <v>14</v>
      </c>
      <c r="F288" s="28">
        <v>650000</v>
      </c>
      <c r="G288" s="38">
        <v>14.180199999999999</v>
      </c>
      <c r="H288" s="38">
        <v>14.628</v>
      </c>
      <c r="I288" s="67"/>
      <c r="J288" s="40" t="s">
        <v>70</v>
      </c>
      <c r="K288" s="40" t="s">
        <v>70</v>
      </c>
      <c r="L288" s="68"/>
      <c r="M288" s="31"/>
      <c r="N288" s="65"/>
      <c r="O288" s="66"/>
      <c r="P288" s="28" t="s">
        <v>14</v>
      </c>
      <c r="Q288" s="28">
        <v>650000</v>
      </c>
      <c r="R288" s="28" t="s">
        <v>14</v>
      </c>
      <c r="S288" s="28">
        <v>650000</v>
      </c>
      <c r="T288" s="36"/>
      <c r="U288" s="30"/>
      <c r="V288" s="68"/>
      <c r="W288" s="27" t="s">
        <v>70</v>
      </c>
      <c r="X288" s="27" t="s">
        <v>70</v>
      </c>
      <c r="Y288" s="68"/>
    </row>
  </sheetData>
  <mergeCells count="882">
    <mergeCell ref="B72:B74"/>
    <mergeCell ref="I72:I74"/>
    <mergeCell ref="L72:L74"/>
    <mergeCell ref="N72:N74"/>
    <mergeCell ref="V62:V64"/>
    <mergeCell ref="Y62:Y64"/>
    <mergeCell ref="A67:A68"/>
    <mergeCell ref="A78:A80"/>
    <mergeCell ref="B78:B80"/>
    <mergeCell ref="I78:I80"/>
    <mergeCell ref="L78:L80"/>
    <mergeCell ref="N78:N80"/>
    <mergeCell ref="O78:O80"/>
    <mergeCell ref="V78:V80"/>
    <mergeCell ref="Y78:Y80"/>
    <mergeCell ref="A75:A77"/>
    <mergeCell ref="B75:B77"/>
    <mergeCell ref="I75:I77"/>
    <mergeCell ref="L75:L77"/>
    <mergeCell ref="N75:N77"/>
    <mergeCell ref="O75:O77"/>
    <mergeCell ref="A2:Y2"/>
    <mergeCell ref="N8:N10"/>
    <mergeCell ref="E3:F4"/>
    <mergeCell ref="G3:H3"/>
    <mergeCell ref="I3:I4"/>
    <mergeCell ref="N3:N4"/>
    <mergeCell ref="P3:Q4"/>
    <mergeCell ref="R3:S4"/>
    <mergeCell ref="V75:V77"/>
    <mergeCell ref="Y75:Y77"/>
    <mergeCell ref="V69:V71"/>
    <mergeCell ref="Y69:Y71"/>
    <mergeCell ref="O30:O32"/>
    <mergeCell ref="O62:O64"/>
    <mergeCell ref="O72:O74"/>
    <mergeCell ref="V72:V74"/>
    <mergeCell ref="Y72:Y74"/>
    <mergeCell ref="A69:A71"/>
    <mergeCell ref="B69:B71"/>
    <mergeCell ref="I69:I71"/>
    <mergeCell ref="L69:L71"/>
    <mergeCell ref="N69:N71"/>
    <mergeCell ref="O69:O71"/>
    <mergeCell ref="A72:A74"/>
    <mergeCell ref="V53:V55"/>
    <mergeCell ref="Y53:Y55"/>
    <mergeCell ref="B67:B68"/>
    <mergeCell ref="C67:D68"/>
    <mergeCell ref="E67:F68"/>
    <mergeCell ref="G67:H67"/>
    <mergeCell ref="I67:I68"/>
    <mergeCell ref="J67:K67"/>
    <mergeCell ref="L67:L68"/>
    <mergeCell ref="N67:N68"/>
    <mergeCell ref="O67:O68"/>
    <mergeCell ref="P67:Q68"/>
    <mergeCell ref="R67:S68"/>
    <mergeCell ref="T67:U67"/>
    <mergeCell ref="V67:V68"/>
    <mergeCell ref="W67:X67"/>
    <mergeCell ref="Y67:Y68"/>
    <mergeCell ref="A66:Y66"/>
    <mergeCell ref="A62:A64"/>
    <mergeCell ref="B62:B64"/>
    <mergeCell ref="I62:I64"/>
    <mergeCell ref="L62:L64"/>
    <mergeCell ref="N62:N64"/>
    <mergeCell ref="V56:V58"/>
    <mergeCell ref="Y56:Y58"/>
    <mergeCell ref="A59:A61"/>
    <mergeCell ref="B59:B61"/>
    <mergeCell ref="I59:I61"/>
    <mergeCell ref="L59:L61"/>
    <mergeCell ref="N59:N61"/>
    <mergeCell ref="O59:O61"/>
    <mergeCell ref="V59:V61"/>
    <mergeCell ref="Y59:Y61"/>
    <mergeCell ref="P51:Q52"/>
    <mergeCell ref="R51:S52"/>
    <mergeCell ref="V43:V45"/>
    <mergeCell ref="Y43:Y45"/>
    <mergeCell ref="B46:B48"/>
    <mergeCell ref="I46:I48"/>
    <mergeCell ref="L46:L48"/>
    <mergeCell ref="N46:N48"/>
    <mergeCell ref="V46:V48"/>
    <mergeCell ref="Y46:Y48"/>
    <mergeCell ref="A50:Y50"/>
    <mergeCell ref="A43:A45"/>
    <mergeCell ref="O43:O45"/>
    <mergeCell ref="A46:A48"/>
    <mergeCell ref="O46:O48"/>
    <mergeCell ref="B43:B45"/>
    <mergeCell ref="I43:I45"/>
    <mergeCell ref="L43:L45"/>
    <mergeCell ref="N43:N45"/>
    <mergeCell ref="T51:U51"/>
    <mergeCell ref="V51:V52"/>
    <mergeCell ref="W51:X51"/>
    <mergeCell ref="Y51:Y52"/>
    <mergeCell ref="V37:V39"/>
    <mergeCell ref="Y37:Y39"/>
    <mergeCell ref="A40:A42"/>
    <mergeCell ref="B40:B42"/>
    <mergeCell ref="I40:I42"/>
    <mergeCell ref="L40:L42"/>
    <mergeCell ref="N40:N42"/>
    <mergeCell ref="O40:O42"/>
    <mergeCell ref="V40:V42"/>
    <mergeCell ref="Y40:Y42"/>
    <mergeCell ref="A37:A39"/>
    <mergeCell ref="B37:B39"/>
    <mergeCell ref="I37:I39"/>
    <mergeCell ref="L37:L39"/>
    <mergeCell ref="N37:N39"/>
    <mergeCell ref="O37:O39"/>
    <mergeCell ref="V30:V32"/>
    <mergeCell ref="Y30:Y32"/>
    <mergeCell ref="A35:A36"/>
    <mergeCell ref="B35:B36"/>
    <mergeCell ref="C35:D36"/>
    <mergeCell ref="E35:F36"/>
    <mergeCell ref="G35:H35"/>
    <mergeCell ref="I35:I36"/>
    <mergeCell ref="J35:K35"/>
    <mergeCell ref="L35:L36"/>
    <mergeCell ref="N35:N36"/>
    <mergeCell ref="O35:O36"/>
    <mergeCell ref="P35:Q36"/>
    <mergeCell ref="R35:S36"/>
    <mergeCell ref="T35:U35"/>
    <mergeCell ref="V35:V36"/>
    <mergeCell ref="W35:X35"/>
    <mergeCell ref="Y35:Y36"/>
    <mergeCell ref="A34:Y34"/>
    <mergeCell ref="A30:A32"/>
    <mergeCell ref="B30:B32"/>
    <mergeCell ref="I30:I32"/>
    <mergeCell ref="L30:L32"/>
    <mergeCell ref="N30:N32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B24:B26"/>
    <mergeCell ref="I24:I26"/>
    <mergeCell ref="N24:N26"/>
    <mergeCell ref="O24:O26"/>
    <mergeCell ref="A24:A26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Y8:Y10"/>
    <mergeCell ref="A11:A13"/>
    <mergeCell ref="I11:I13"/>
    <mergeCell ref="L11:L13"/>
    <mergeCell ref="N11:N13"/>
    <mergeCell ref="R19:S20"/>
    <mergeCell ref="T19:U19"/>
    <mergeCell ref="V19:V20"/>
    <mergeCell ref="W19:X19"/>
    <mergeCell ref="Y19:Y20"/>
    <mergeCell ref="T3:U3"/>
    <mergeCell ref="A18:Y18"/>
    <mergeCell ref="A14:A16"/>
    <mergeCell ref="I14:I16"/>
    <mergeCell ref="L14:L16"/>
    <mergeCell ref="N14:N16"/>
    <mergeCell ref="V14:V16"/>
    <mergeCell ref="Y14:Y16"/>
    <mergeCell ref="B3:B4"/>
    <mergeCell ref="B5:B7"/>
    <mergeCell ref="B8:B10"/>
    <mergeCell ref="B11:B13"/>
    <mergeCell ref="B14:B16"/>
    <mergeCell ref="Y3:Y4"/>
    <mergeCell ref="Y5:Y7"/>
    <mergeCell ref="A8:A10"/>
    <mergeCell ref="I8:I10"/>
    <mergeCell ref="L8:L10"/>
    <mergeCell ref="V11:V13"/>
    <mergeCell ref="Y11:Y13"/>
    <mergeCell ref="V3:V4"/>
    <mergeCell ref="V5:V7"/>
    <mergeCell ref="W3:X3"/>
    <mergeCell ref="V8:V10"/>
    <mergeCell ref="A53:A55"/>
    <mergeCell ref="O53:O55"/>
    <mergeCell ref="A56:A58"/>
    <mergeCell ref="O56:O58"/>
    <mergeCell ref="A51:A52"/>
    <mergeCell ref="O51:O52"/>
    <mergeCell ref="B51:B52"/>
    <mergeCell ref="C51:D52"/>
    <mergeCell ref="E51:F52"/>
    <mergeCell ref="G51:H51"/>
    <mergeCell ref="I51:I52"/>
    <mergeCell ref="J51:K51"/>
    <mergeCell ref="L51:L52"/>
    <mergeCell ref="N51:N52"/>
    <mergeCell ref="B56:B58"/>
    <mergeCell ref="I56:I58"/>
    <mergeCell ref="L56:L58"/>
    <mergeCell ref="N56:N58"/>
    <mergeCell ref="B53:B55"/>
    <mergeCell ref="I53:I55"/>
    <mergeCell ref="L53:L55"/>
    <mergeCell ref="N53:N55"/>
    <mergeCell ref="A21:A23"/>
    <mergeCell ref="A19:A20"/>
    <mergeCell ref="L24:L26"/>
    <mergeCell ref="J19:K19"/>
    <mergeCell ref="L19:L20"/>
    <mergeCell ref="O8:O10"/>
    <mergeCell ref="O3:O4"/>
    <mergeCell ref="O5:O7"/>
    <mergeCell ref="O11:O13"/>
    <mergeCell ref="O14:O16"/>
    <mergeCell ref="A5:A7"/>
    <mergeCell ref="I5:I7"/>
    <mergeCell ref="N5:N7"/>
    <mergeCell ref="J3:K3"/>
    <mergeCell ref="L3:L4"/>
    <mergeCell ref="L5:L7"/>
    <mergeCell ref="A3:A4"/>
    <mergeCell ref="C3:D4"/>
    <mergeCell ref="B21:B23"/>
    <mergeCell ref="I21:I23"/>
    <mergeCell ref="N21:N23"/>
    <mergeCell ref="O21:O23"/>
    <mergeCell ref="A82:Y82"/>
    <mergeCell ref="A83:A84"/>
    <mergeCell ref="B83:B84"/>
    <mergeCell ref="C83:D84"/>
    <mergeCell ref="E83:F84"/>
    <mergeCell ref="G83:H83"/>
    <mergeCell ref="I83:I84"/>
    <mergeCell ref="J83:K83"/>
    <mergeCell ref="L83:L84"/>
    <mergeCell ref="N83:N84"/>
    <mergeCell ref="O83:O84"/>
    <mergeCell ref="P83:Q84"/>
    <mergeCell ref="R83:S84"/>
    <mergeCell ref="T83:U83"/>
    <mergeCell ref="V83:V84"/>
    <mergeCell ref="W83:X83"/>
    <mergeCell ref="Y83:Y84"/>
    <mergeCell ref="V85:V87"/>
    <mergeCell ref="Y85:Y87"/>
    <mergeCell ref="A88:A90"/>
    <mergeCell ref="B88:B90"/>
    <mergeCell ref="I88:I90"/>
    <mergeCell ref="L88:L90"/>
    <mergeCell ref="N88:N90"/>
    <mergeCell ref="O88:O90"/>
    <mergeCell ref="V88:V90"/>
    <mergeCell ref="Y88:Y90"/>
    <mergeCell ref="A85:A87"/>
    <mergeCell ref="B85:B87"/>
    <mergeCell ref="I85:I87"/>
    <mergeCell ref="L85:L87"/>
    <mergeCell ref="N85:N87"/>
    <mergeCell ref="O85:O87"/>
    <mergeCell ref="V91:V93"/>
    <mergeCell ref="Y91:Y93"/>
    <mergeCell ref="A94:A96"/>
    <mergeCell ref="B94:B96"/>
    <mergeCell ref="I94:I96"/>
    <mergeCell ref="L94:L96"/>
    <mergeCell ref="N94:N96"/>
    <mergeCell ref="O94:O96"/>
    <mergeCell ref="V94:V96"/>
    <mergeCell ref="Y94:Y96"/>
    <mergeCell ref="A91:A93"/>
    <mergeCell ref="B91:B93"/>
    <mergeCell ref="I91:I93"/>
    <mergeCell ref="L91:L93"/>
    <mergeCell ref="N91:N93"/>
    <mergeCell ref="O91:O93"/>
    <mergeCell ref="A98:Y98"/>
    <mergeCell ref="A99:A100"/>
    <mergeCell ref="B99:B100"/>
    <mergeCell ref="C99:D100"/>
    <mergeCell ref="E99:F100"/>
    <mergeCell ref="G99:H99"/>
    <mergeCell ref="I99:I100"/>
    <mergeCell ref="J99:K99"/>
    <mergeCell ref="L99:L100"/>
    <mergeCell ref="N99:N100"/>
    <mergeCell ref="O99:O100"/>
    <mergeCell ref="P99:Q100"/>
    <mergeCell ref="R99:S100"/>
    <mergeCell ref="T99:U99"/>
    <mergeCell ref="V99:V100"/>
    <mergeCell ref="W99:X99"/>
    <mergeCell ref="Y99:Y100"/>
    <mergeCell ref="V101:V103"/>
    <mergeCell ref="Y101:Y103"/>
    <mergeCell ref="A104:A106"/>
    <mergeCell ref="B104:B106"/>
    <mergeCell ref="I104:I106"/>
    <mergeCell ref="L104:L106"/>
    <mergeCell ref="N104:N106"/>
    <mergeCell ref="O104:O106"/>
    <mergeCell ref="V104:V106"/>
    <mergeCell ref="Y104:Y106"/>
    <mergeCell ref="A101:A103"/>
    <mergeCell ref="B101:B103"/>
    <mergeCell ref="I101:I103"/>
    <mergeCell ref="L101:L103"/>
    <mergeCell ref="N101:N103"/>
    <mergeCell ref="O101:O103"/>
    <mergeCell ref="V107:V109"/>
    <mergeCell ref="Y107:Y109"/>
    <mergeCell ref="A110:A112"/>
    <mergeCell ref="B110:B112"/>
    <mergeCell ref="I110:I112"/>
    <mergeCell ref="L110:L112"/>
    <mergeCell ref="N110:N112"/>
    <mergeCell ref="O110:O112"/>
    <mergeCell ref="V110:V112"/>
    <mergeCell ref="Y110:Y112"/>
    <mergeCell ref="A107:A109"/>
    <mergeCell ref="B107:B109"/>
    <mergeCell ref="I107:I109"/>
    <mergeCell ref="L107:L109"/>
    <mergeCell ref="N107:N109"/>
    <mergeCell ref="O107:O109"/>
    <mergeCell ref="A114:Y114"/>
    <mergeCell ref="A115:A116"/>
    <mergeCell ref="B115:B116"/>
    <mergeCell ref="C115:D116"/>
    <mergeCell ref="E115:F116"/>
    <mergeCell ref="G115:H115"/>
    <mergeCell ref="I115:I116"/>
    <mergeCell ref="J115:K115"/>
    <mergeCell ref="L115:L116"/>
    <mergeCell ref="N115:N116"/>
    <mergeCell ref="O115:O116"/>
    <mergeCell ref="P115:Q116"/>
    <mergeCell ref="R115:S116"/>
    <mergeCell ref="T115:U115"/>
    <mergeCell ref="V115:V116"/>
    <mergeCell ref="W115:X115"/>
    <mergeCell ref="Y115:Y116"/>
    <mergeCell ref="V117:V119"/>
    <mergeCell ref="Y117:Y119"/>
    <mergeCell ref="A120:A122"/>
    <mergeCell ref="B120:B122"/>
    <mergeCell ref="I120:I122"/>
    <mergeCell ref="L120:L122"/>
    <mergeCell ref="N120:N122"/>
    <mergeCell ref="O120:O122"/>
    <mergeCell ref="V120:V122"/>
    <mergeCell ref="Y120:Y122"/>
    <mergeCell ref="A117:A119"/>
    <mergeCell ref="B117:B119"/>
    <mergeCell ref="I117:I119"/>
    <mergeCell ref="L117:L119"/>
    <mergeCell ref="N117:N119"/>
    <mergeCell ref="O117:O119"/>
    <mergeCell ref="V123:V125"/>
    <mergeCell ref="Y123:Y125"/>
    <mergeCell ref="A126:A128"/>
    <mergeCell ref="B126:B128"/>
    <mergeCell ref="I126:I128"/>
    <mergeCell ref="L126:L128"/>
    <mergeCell ref="N126:N128"/>
    <mergeCell ref="O126:O128"/>
    <mergeCell ref="V126:V128"/>
    <mergeCell ref="Y126:Y128"/>
    <mergeCell ref="A123:A125"/>
    <mergeCell ref="B123:B125"/>
    <mergeCell ref="I123:I125"/>
    <mergeCell ref="L123:L125"/>
    <mergeCell ref="N123:N125"/>
    <mergeCell ref="O123:O125"/>
    <mergeCell ref="A130:Y130"/>
    <mergeCell ref="A131:A132"/>
    <mergeCell ref="B131:B132"/>
    <mergeCell ref="C131:D132"/>
    <mergeCell ref="E131:F132"/>
    <mergeCell ref="G131:H131"/>
    <mergeCell ref="I131:I132"/>
    <mergeCell ref="J131:K131"/>
    <mergeCell ref="L131:L132"/>
    <mergeCell ref="N131:N132"/>
    <mergeCell ref="O131:O132"/>
    <mergeCell ref="P131:Q132"/>
    <mergeCell ref="R131:S132"/>
    <mergeCell ref="T131:U131"/>
    <mergeCell ref="V131:V132"/>
    <mergeCell ref="W131:X131"/>
    <mergeCell ref="Y131:Y132"/>
    <mergeCell ref="V133:V135"/>
    <mergeCell ref="Y133:Y135"/>
    <mergeCell ref="A136:A138"/>
    <mergeCell ref="B136:B138"/>
    <mergeCell ref="I136:I138"/>
    <mergeCell ref="L136:L138"/>
    <mergeCell ref="N136:N138"/>
    <mergeCell ref="O136:O138"/>
    <mergeCell ref="V136:V138"/>
    <mergeCell ref="Y136:Y138"/>
    <mergeCell ref="A133:A135"/>
    <mergeCell ref="B133:B135"/>
    <mergeCell ref="I133:I135"/>
    <mergeCell ref="L133:L135"/>
    <mergeCell ref="N133:N135"/>
    <mergeCell ref="O133:O135"/>
    <mergeCell ref="V139:V141"/>
    <mergeCell ref="Y139:Y141"/>
    <mergeCell ref="A142:A144"/>
    <mergeCell ref="B142:B144"/>
    <mergeCell ref="I142:I144"/>
    <mergeCell ref="L142:L144"/>
    <mergeCell ref="N142:N144"/>
    <mergeCell ref="O142:O144"/>
    <mergeCell ref="V142:V144"/>
    <mergeCell ref="Y142:Y144"/>
    <mergeCell ref="A139:A141"/>
    <mergeCell ref="B139:B141"/>
    <mergeCell ref="I139:I141"/>
    <mergeCell ref="L139:L141"/>
    <mergeCell ref="N139:N141"/>
    <mergeCell ref="O139:O141"/>
    <mergeCell ref="A146:Y146"/>
    <mergeCell ref="A147:A148"/>
    <mergeCell ref="B147:B148"/>
    <mergeCell ref="C147:D148"/>
    <mergeCell ref="E147:F148"/>
    <mergeCell ref="G147:H147"/>
    <mergeCell ref="I147:I148"/>
    <mergeCell ref="J147:K147"/>
    <mergeCell ref="L147:L148"/>
    <mergeCell ref="N147:N148"/>
    <mergeCell ref="O147:O148"/>
    <mergeCell ref="P147:Q148"/>
    <mergeCell ref="R147:S148"/>
    <mergeCell ref="T147:U147"/>
    <mergeCell ref="V147:V148"/>
    <mergeCell ref="W147:X147"/>
    <mergeCell ref="Y147:Y148"/>
    <mergeCell ref="V163:V164"/>
    <mergeCell ref="W163:X163"/>
    <mergeCell ref="Y163:Y164"/>
    <mergeCell ref="N155:N157"/>
    <mergeCell ref="O155:O157"/>
    <mergeCell ref="V149:V151"/>
    <mergeCell ref="Y149:Y151"/>
    <mergeCell ref="A152:A154"/>
    <mergeCell ref="B152:B154"/>
    <mergeCell ref="I152:I154"/>
    <mergeCell ref="L152:L154"/>
    <mergeCell ref="N152:N154"/>
    <mergeCell ref="O152:O154"/>
    <mergeCell ref="V152:V154"/>
    <mergeCell ref="Y152:Y154"/>
    <mergeCell ref="A149:A151"/>
    <mergeCell ref="B149:B151"/>
    <mergeCell ref="I149:I151"/>
    <mergeCell ref="L149:L151"/>
    <mergeCell ref="N149:N151"/>
    <mergeCell ref="O149:O151"/>
    <mergeCell ref="A162:Y162"/>
    <mergeCell ref="V155:V157"/>
    <mergeCell ref="Y155:Y157"/>
    <mergeCell ref="A158:A160"/>
    <mergeCell ref="B158:B160"/>
    <mergeCell ref="I158:I160"/>
    <mergeCell ref="L158:L160"/>
    <mergeCell ref="N158:N160"/>
    <mergeCell ref="O158:O160"/>
    <mergeCell ref="V158:V160"/>
    <mergeCell ref="Y158:Y160"/>
    <mergeCell ref="A155:A157"/>
    <mergeCell ref="B155:B157"/>
    <mergeCell ref="I155:I157"/>
    <mergeCell ref="L155:L157"/>
    <mergeCell ref="L163:L164"/>
    <mergeCell ref="N163:N164"/>
    <mergeCell ref="O163:O164"/>
    <mergeCell ref="P163:Q164"/>
    <mergeCell ref="R163:S164"/>
    <mergeCell ref="T163:U163"/>
    <mergeCell ref="A163:A164"/>
    <mergeCell ref="B163:B164"/>
    <mergeCell ref="C163:D164"/>
    <mergeCell ref="E163:F164"/>
    <mergeCell ref="G163:H163"/>
    <mergeCell ref="I163:I164"/>
    <mergeCell ref="J163:K163"/>
    <mergeCell ref="V174:V176"/>
    <mergeCell ref="Y174:Y176"/>
    <mergeCell ref="A165:A167"/>
    <mergeCell ref="B165:B167"/>
    <mergeCell ref="I165:I167"/>
    <mergeCell ref="L165:L167"/>
    <mergeCell ref="N165:N167"/>
    <mergeCell ref="O165:O167"/>
    <mergeCell ref="V165:V167"/>
    <mergeCell ref="Y165:Y167"/>
    <mergeCell ref="V168:V170"/>
    <mergeCell ref="Y168:Y170"/>
    <mergeCell ref="A171:A173"/>
    <mergeCell ref="B171:B173"/>
    <mergeCell ref="I171:I173"/>
    <mergeCell ref="L171:L173"/>
    <mergeCell ref="N171:N173"/>
    <mergeCell ref="O171:O173"/>
    <mergeCell ref="V171:V173"/>
    <mergeCell ref="Y171:Y173"/>
    <mergeCell ref="A168:A170"/>
    <mergeCell ref="B168:B170"/>
    <mergeCell ref="I168:I170"/>
    <mergeCell ref="L168:L170"/>
    <mergeCell ref="N168:N170"/>
    <mergeCell ref="O168:O170"/>
    <mergeCell ref="L179:L180"/>
    <mergeCell ref="N179:N180"/>
    <mergeCell ref="O179:O180"/>
    <mergeCell ref="P179:Q180"/>
    <mergeCell ref="R179:S180"/>
    <mergeCell ref="T179:U179"/>
    <mergeCell ref="A174:A176"/>
    <mergeCell ref="B174:B176"/>
    <mergeCell ref="I174:I176"/>
    <mergeCell ref="L174:L176"/>
    <mergeCell ref="N174:N176"/>
    <mergeCell ref="O174:O176"/>
    <mergeCell ref="A178:Y178"/>
    <mergeCell ref="A184:A186"/>
    <mergeCell ref="B184:B186"/>
    <mergeCell ref="A179:A180"/>
    <mergeCell ref="B179:B180"/>
    <mergeCell ref="C179:D180"/>
    <mergeCell ref="E179:F180"/>
    <mergeCell ref="G179:H179"/>
    <mergeCell ref="I179:I180"/>
    <mergeCell ref="J179:K179"/>
    <mergeCell ref="N190:N192"/>
    <mergeCell ref="V195:V196"/>
    <mergeCell ref="V179:V180"/>
    <mergeCell ref="W179:X179"/>
    <mergeCell ref="Y179:Y180"/>
    <mergeCell ref="A181:A183"/>
    <mergeCell ref="B181:B183"/>
    <mergeCell ref="I181:I183"/>
    <mergeCell ref="L181:L183"/>
    <mergeCell ref="N181:N183"/>
    <mergeCell ref="O181:O183"/>
    <mergeCell ref="V181:V183"/>
    <mergeCell ref="Y181:Y183"/>
    <mergeCell ref="O190:O192"/>
    <mergeCell ref="V184:V186"/>
    <mergeCell ref="Y184:Y186"/>
    <mergeCell ref="A187:A189"/>
    <mergeCell ref="B187:B189"/>
    <mergeCell ref="I187:I189"/>
    <mergeCell ref="L187:L189"/>
    <mergeCell ref="N187:N189"/>
    <mergeCell ref="O187:O189"/>
    <mergeCell ref="V187:V189"/>
    <mergeCell ref="Y187:Y189"/>
    <mergeCell ref="B200:B202"/>
    <mergeCell ref="I184:I186"/>
    <mergeCell ref="L184:L186"/>
    <mergeCell ref="N184:N186"/>
    <mergeCell ref="O184:O186"/>
    <mergeCell ref="V190:V192"/>
    <mergeCell ref="Y190:Y192"/>
    <mergeCell ref="A195:A196"/>
    <mergeCell ref="B195:B196"/>
    <mergeCell ref="C195:D196"/>
    <mergeCell ref="E195:F196"/>
    <mergeCell ref="G195:H195"/>
    <mergeCell ref="I195:I196"/>
    <mergeCell ref="J195:K195"/>
    <mergeCell ref="L195:L196"/>
    <mergeCell ref="N195:N196"/>
    <mergeCell ref="O195:O196"/>
    <mergeCell ref="P195:Q196"/>
    <mergeCell ref="R195:S196"/>
    <mergeCell ref="T195:U195"/>
    <mergeCell ref="A190:A192"/>
    <mergeCell ref="B190:B192"/>
    <mergeCell ref="I190:I192"/>
    <mergeCell ref="L190:L192"/>
    <mergeCell ref="N206:N208"/>
    <mergeCell ref="V211:V212"/>
    <mergeCell ref="W195:X195"/>
    <mergeCell ref="Y195:Y196"/>
    <mergeCell ref="A197:A199"/>
    <mergeCell ref="B197:B199"/>
    <mergeCell ref="I197:I199"/>
    <mergeCell ref="L197:L199"/>
    <mergeCell ref="N197:N199"/>
    <mergeCell ref="O197:O199"/>
    <mergeCell ref="V197:V199"/>
    <mergeCell ref="Y197:Y199"/>
    <mergeCell ref="O206:O208"/>
    <mergeCell ref="V200:V202"/>
    <mergeCell ref="Y200:Y202"/>
    <mergeCell ref="A203:A205"/>
    <mergeCell ref="B203:B205"/>
    <mergeCell ref="I203:I205"/>
    <mergeCell ref="L203:L205"/>
    <mergeCell ref="N203:N205"/>
    <mergeCell ref="O203:O205"/>
    <mergeCell ref="V203:V205"/>
    <mergeCell ref="Y203:Y205"/>
    <mergeCell ref="A200:A202"/>
    <mergeCell ref="Y219:Y221"/>
    <mergeCell ref="I200:I202"/>
    <mergeCell ref="L200:L202"/>
    <mergeCell ref="N200:N202"/>
    <mergeCell ref="O200:O202"/>
    <mergeCell ref="V206:V208"/>
    <mergeCell ref="Y206:Y208"/>
    <mergeCell ref="A211:A212"/>
    <mergeCell ref="B211:B212"/>
    <mergeCell ref="C211:D212"/>
    <mergeCell ref="E211:F212"/>
    <mergeCell ref="G211:H211"/>
    <mergeCell ref="I211:I212"/>
    <mergeCell ref="J211:K211"/>
    <mergeCell ref="L211:L212"/>
    <mergeCell ref="N211:N212"/>
    <mergeCell ref="O211:O212"/>
    <mergeCell ref="P211:Q212"/>
    <mergeCell ref="R211:S212"/>
    <mergeCell ref="T211:U211"/>
    <mergeCell ref="A206:A208"/>
    <mergeCell ref="B206:B208"/>
    <mergeCell ref="I206:I208"/>
    <mergeCell ref="L206:L208"/>
    <mergeCell ref="O222:O224"/>
    <mergeCell ref="W227:X227"/>
    <mergeCell ref="W211:X211"/>
    <mergeCell ref="Y211:Y212"/>
    <mergeCell ref="A213:A215"/>
    <mergeCell ref="B213:B215"/>
    <mergeCell ref="I213:I215"/>
    <mergeCell ref="L213:L215"/>
    <mergeCell ref="N213:N215"/>
    <mergeCell ref="O213:O215"/>
    <mergeCell ref="V213:V215"/>
    <mergeCell ref="Y213:Y215"/>
    <mergeCell ref="I222:I224"/>
    <mergeCell ref="L222:L224"/>
    <mergeCell ref="N222:N224"/>
    <mergeCell ref="V216:V218"/>
    <mergeCell ref="Y216:Y218"/>
    <mergeCell ref="A219:A221"/>
    <mergeCell ref="B219:B221"/>
    <mergeCell ref="I219:I221"/>
    <mergeCell ref="L219:L221"/>
    <mergeCell ref="N219:N221"/>
    <mergeCell ref="O219:O221"/>
    <mergeCell ref="V219:V221"/>
    <mergeCell ref="A216:A218"/>
    <mergeCell ref="B216:B218"/>
    <mergeCell ref="I216:I218"/>
    <mergeCell ref="L216:L218"/>
    <mergeCell ref="N216:N218"/>
    <mergeCell ref="O216:O218"/>
    <mergeCell ref="V222:V224"/>
    <mergeCell ref="Y222:Y224"/>
    <mergeCell ref="A227:A228"/>
    <mergeCell ref="B227:B228"/>
    <mergeCell ref="C227:D228"/>
    <mergeCell ref="E227:F228"/>
    <mergeCell ref="G227:H227"/>
    <mergeCell ref="I227:I228"/>
    <mergeCell ref="J227:K227"/>
    <mergeCell ref="L227:L228"/>
    <mergeCell ref="N227:N228"/>
    <mergeCell ref="O227:O228"/>
    <mergeCell ref="P227:Q228"/>
    <mergeCell ref="R227:S228"/>
    <mergeCell ref="T227:U227"/>
    <mergeCell ref="A222:A224"/>
    <mergeCell ref="B222:B224"/>
    <mergeCell ref="V227:V228"/>
    <mergeCell ref="Y227:Y228"/>
    <mergeCell ref="A229:A231"/>
    <mergeCell ref="B229:B231"/>
    <mergeCell ref="I229:I231"/>
    <mergeCell ref="L229:L231"/>
    <mergeCell ref="N229:N231"/>
    <mergeCell ref="O229:O231"/>
    <mergeCell ref="V229:V231"/>
    <mergeCell ref="Y229:Y231"/>
    <mergeCell ref="V238:V240"/>
    <mergeCell ref="Y238:Y240"/>
    <mergeCell ref="V232:V234"/>
    <mergeCell ref="Y232:Y234"/>
    <mergeCell ref="A235:A237"/>
    <mergeCell ref="B235:B237"/>
    <mergeCell ref="A238:A240"/>
    <mergeCell ref="B238:B240"/>
    <mergeCell ref="I238:I240"/>
    <mergeCell ref="L238:L240"/>
    <mergeCell ref="N238:N240"/>
    <mergeCell ref="O238:O240"/>
    <mergeCell ref="I235:I237"/>
    <mergeCell ref="L235:L237"/>
    <mergeCell ref="N235:N237"/>
    <mergeCell ref="O235:O237"/>
    <mergeCell ref="V235:V237"/>
    <mergeCell ref="Y235:Y237"/>
    <mergeCell ref="A232:A234"/>
    <mergeCell ref="B232:B234"/>
    <mergeCell ref="I232:I234"/>
    <mergeCell ref="L232:L234"/>
    <mergeCell ref="N232:N234"/>
    <mergeCell ref="O232:O234"/>
    <mergeCell ref="W243:X243"/>
    <mergeCell ref="Y243:Y244"/>
    <mergeCell ref="A245:A247"/>
    <mergeCell ref="B245:B247"/>
    <mergeCell ref="I245:I247"/>
    <mergeCell ref="L245:L247"/>
    <mergeCell ref="N245:N247"/>
    <mergeCell ref="O245:O247"/>
    <mergeCell ref="V245:V247"/>
    <mergeCell ref="Y245:Y247"/>
    <mergeCell ref="T243:U243"/>
    <mergeCell ref="P243:Q244"/>
    <mergeCell ref="R243:S244"/>
    <mergeCell ref="A243:A244"/>
    <mergeCell ref="B243:B244"/>
    <mergeCell ref="C243:D244"/>
    <mergeCell ref="E243:F244"/>
    <mergeCell ref="G243:H243"/>
    <mergeCell ref="I243:I244"/>
    <mergeCell ref="J243:K243"/>
    <mergeCell ref="L243:L244"/>
    <mergeCell ref="N243:N244"/>
    <mergeCell ref="O243:O244"/>
    <mergeCell ref="V243:V244"/>
    <mergeCell ref="B254:B256"/>
    <mergeCell ref="I254:I256"/>
    <mergeCell ref="L254:L256"/>
    <mergeCell ref="N254:N256"/>
    <mergeCell ref="O254:O256"/>
    <mergeCell ref="V248:V250"/>
    <mergeCell ref="Y248:Y250"/>
    <mergeCell ref="A251:A253"/>
    <mergeCell ref="B251:B253"/>
    <mergeCell ref="I251:I253"/>
    <mergeCell ref="L251:L253"/>
    <mergeCell ref="N251:N253"/>
    <mergeCell ref="O251:O253"/>
    <mergeCell ref="V251:V253"/>
    <mergeCell ref="Y251:Y253"/>
    <mergeCell ref="A248:A250"/>
    <mergeCell ref="B248:B250"/>
    <mergeCell ref="I248:I250"/>
    <mergeCell ref="L248:L250"/>
    <mergeCell ref="N248:N250"/>
    <mergeCell ref="O248:O250"/>
    <mergeCell ref="A194:Y194"/>
    <mergeCell ref="A210:Y210"/>
    <mergeCell ref="A226:Y226"/>
    <mergeCell ref="A242:Y242"/>
    <mergeCell ref="A258:Y258"/>
    <mergeCell ref="A259:A260"/>
    <mergeCell ref="B259:B260"/>
    <mergeCell ref="C259:D260"/>
    <mergeCell ref="E259:F260"/>
    <mergeCell ref="G259:H259"/>
    <mergeCell ref="I259:I260"/>
    <mergeCell ref="J259:K259"/>
    <mergeCell ref="L259:L260"/>
    <mergeCell ref="N259:N260"/>
    <mergeCell ref="O259:O260"/>
    <mergeCell ref="P259:Q260"/>
    <mergeCell ref="R259:S260"/>
    <mergeCell ref="T259:U259"/>
    <mergeCell ref="V259:V260"/>
    <mergeCell ref="W259:X259"/>
    <mergeCell ref="Y259:Y260"/>
    <mergeCell ref="V254:V256"/>
    <mergeCell ref="Y254:Y256"/>
    <mergeCell ref="A254:A256"/>
    <mergeCell ref="A261:A263"/>
    <mergeCell ref="B261:B263"/>
    <mergeCell ref="I261:I263"/>
    <mergeCell ref="L261:L263"/>
    <mergeCell ref="N261:N263"/>
    <mergeCell ref="O261:O263"/>
    <mergeCell ref="V261:V263"/>
    <mergeCell ref="Y261:Y263"/>
    <mergeCell ref="A264:A266"/>
    <mergeCell ref="B264:B266"/>
    <mergeCell ref="I264:I266"/>
    <mergeCell ref="L264:L266"/>
    <mergeCell ref="N264:N266"/>
    <mergeCell ref="O264:O266"/>
    <mergeCell ref="V264:V266"/>
    <mergeCell ref="Y264:Y266"/>
    <mergeCell ref="A267:A269"/>
    <mergeCell ref="B267:B269"/>
    <mergeCell ref="I267:I269"/>
    <mergeCell ref="L267:L269"/>
    <mergeCell ref="N267:N269"/>
    <mergeCell ref="O267:O269"/>
    <mergeCell ref="V267:V269"/>
    <mergeCell ref="Y267:Y269"/>
    <mergeCell ref="A270:A272"/>
    <mergeCell ref="B270:B272"/>
    <mergeCell ref="I270:I272"/>
    <mergeCell ref="L270:L272"/>
    <mergeCell ref="N270:N272"/>
    <mergeCell ref="O270:O272"/>
    <mergeCell ref="V270:V272"/>
    <mergeCell ref="Y270:Y272"/>
    <mergeCell ref="A274:Y274"/>
    <mergeCell ref="A275:A276"/>
    <mergeCell ref="B275:B276"/>
    <mergeCell ref="C275:D276"/>
    <mergeCell ref="E275:F276"/>
    <mergeCell ref="G275:H275"/>
    <mergeCell ref="I275:I276"/>
    <mergeCell ref="J275:K275"/>
    <mergeCell ref="L275:L276"/>
    <mergeCell ref="N275:N276"/>
    <mergeCell ref="O275:O276"/>
    <mergeCell ref="P275:Q276"/>
    <mergeCell ref="R275:S276"/>
    <mergeCell ref="T275:U275"/>
    <mergeCell ref="V275:V276"/>
    <mergeCell ref="W275:X275"/>
    <mergeCell ref="Y275:Y276"/>
    <mergeCell ref="A277:A279"/>
    <mergeCell ref="B277:B279"/>
    <mergeCell ref="I277:I279"/>
    <mergeCell ref="L277:L279"/>
    <mergeCell ref="N277:N279"/>
    <mergeCell ref="O277:O279"/>
    <mergeCell ref="V277:V279"/>
    <mergeCell ref="Y277:Y279"/>
    <mergeCell ref="A280:A282"/>
    <mergeCell ref="B280:B282"/>
    <mergeCell ref="I280:I282"/>
    <mergeCell ref="L280:L282"/>
    <mergeCell ref="N280:N282"/>
    <mergeCell ref="O280:O282"/>
    <mergeCell ref="V280:V282"/>
    <mergeCell ref="Y280:Y282"/>
    <mergeCell ref="A283:A285"/>
    <mergeCell ref="B283:B285"/>
    <mergeCell ref="I283:I285"/>
    <mergeCell ref="L283:L285"/>
    <mergeCell ref="N283:N285"/>
    <mergeCell ref="O283:O285"/>
    <mergeCell ref="V283:V285"/>
    <mergeCell ref="Y283:Y285"/>
    <mergeCell ref="A286:A288"/>
    <mergeCell ref="B286:B288"/>
    <mergeCell ref="I286:I288"/>
    <mergeCell ref="L286:L288"/>
    <mergeCell ref="N286:N288"/>
    <mergeCell ref="O286:O288"/>
    <mergeCell ref="V286:V288"/>
    <mergeCell ref="Y286:Y288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2024-04-15T11:17:42Z</dcterms:modified>
  <cp:category/>
</cp:coreProperties>
</file>